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C-321-EN-D01\Documents\Постановления\2025\"/>
    </mc:Choice>
  </mc:AlternateContent>
  <bookViews>
    <workbookView xWindow="3915" yWindow="180" windowWidth="22320" windowHeight="12045"/>
  </bookViews>
  <sheets>
    <sheet name="№ 1-ИП ТС" sheetId="1" r:id="rId1"/>
    <sheet name="№ 2-ИП ТС" sheetId="2" r:id="rId2"/>
    <sheet name="№ 3-ИП ТС" sheetId="3" r:id="rId3"/>
    <sheet name="№ 4-ИП ТС" sheetId="4" r:id="rId4"/>
    <sheet name="№ 5-ИП ТС" sheetId="5" r:id="rId5"/>
  </sheets>
  <definedNames>
    <definedName name="_xlnm.Print_Area" localSheetId="0">'№ 1-ИП ТС'!$A$1:$B$29</definedName>
  </definedNames>
  <calcPr calcId="162913"/>
</workbook>
</file>

<file path=xl/calcChain.xml><?xml version="1.0" encoding="utf-8"?>
<calcChain xmlns="http://schemas.openxmlformats.org/spreadsheetml/2006/main">
  <c r="E12" i="5" l="1"/>
  <c r="X15" i="2" l="1"/>
  <c r="Y15" i="2" s="1"/>
  <c r="Z15" i="2" s="1"/>
  <c r="AA15" i="2" s="1"/>
  <c r="AB15" i="2" s="1"/>
  <c r="AC15" i="2" s="1"/>
  <c r="AD15" i="2" s="1"/>
  <c r="AE15" i="2" s="1"/>
  <c r="AH15" i="2" s="1"/>
  <c r="AP15" i="2" s="1"/>
  <c r="AP16" i="2" s="1"/>
  <c r="X19" i="2" l="1"/>
  <c r="Y19" i="2" s="1"/>
  <c r="Z19" i="2" s="1"/>
  <c r="AA19" i="2" s="1"/>
  <c r="AB19" i="2" s="1"/>
  <c r="AC19" i="2" s="1"/>
  <c r="AD19" i="2" s="1"/>
  <c r="AE19" i="2" s="1"/>
  <c r="AH19" i="2" s="1"/>
  <c r="AP19" i="2" s="1"/>
  <c r="AP20" i="2" s="1"/>
  <c r="AP21" i="2" s="1"/>
  <c r="AH20" i="2" l="1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AF21" i="2" s="1"/>
  <c r="AG20" i="2"/>
  <c r="AF16" i="2"/>
  <c r="S16" i="2"/>
  <c r="T16" i="2"/>
  <c r="U16" i="2"/>
  <c r="W16" i="2"/>
  <c r="X16" i="2"/>
  <c r="Y16" i="2"/>
  <c r="Z16" i="2"/>
  <c r="AA16" i="2"/>
  <c r="AB16" i="2"/>
  <c r="AC16" i="2"/>
  <c r="AD16" i="2"/>
  <c r="AE16" i="2"/>
  <c r="Y21" i="2" l="1"/>
  <c r="I11" i="5" s="1"/>
  <c r="I13" i="5" s="1"/>
  <c r="U21" i="2"/>
  <c r="S21" i="2"/>
  <c r="AC21" i="2"/>
  <c r="M11" i="5" s="1"/>
  <c r="M13" i="5" s="1"/>
  <c r="AE21" i="2"/>
  <c r="O11" i="5" s="1"/>
  <c r="O13" i="5" s="1"/>
  <c r="AA21" i="2"/>
  <c r="K11" i="5" s="1"/>
  <c r="K13" i="5" s="1"/>
  <c r="T21" i="2"/>
  <c r="W21" i="2"/>
  <c r="G11" i="5" s="1"/>
  <c r="AD21" i="2"/>
  <c r="N11" i="5" s="1"/>
  <c r="N13" i="5" s="1"/>
  <c r="AB21" i="2"/>
  <c r="L11" i="5" s="1"/>
  <c r="L13" i="5" s="1"/>
  <c r="Z21" i="2"/>
  <c r="J11" i="5" s="1"/>
  <c r="J13" i="5" s="1"/>
  <c r="X21" i="2"/>
  <c r="H11" i="5" s="1"/>
  <c r="H13" i="5" s="1"/>
  <c r="F11" i="5" l="1"/>
  <c r="G13" i="5"/>
  <c r="R19" i="2"/>
  <c r="R20" i="2" s="1"/>
  <c r="F13" i="5" l="1"/>
  <c r="E13" i="5" s="1"/>
  <c r="C13" i="5" s="1"/>
  <c r="E11" i="5"/>
  <c r="C11" i="5" s="1"/>
  <c r="R15" i="2"/>
  <c r="R16" i="2" s="1"/>
  <c r="R21" i="2" s="1"/>
  <c r="V16" i="2" l="1"/>
  <c r="V21" i="2" s="1"/>
  <c r="F24" i="5" s="1"/>
  <c r="E24" i="5" s="1"/>
  <c r="C24" i="5" s="1"/>
  <c r="AH16" i="2" l="1"/>
  <c r="AH21" i="2" s="1"/>
  <c r="AG16" i="2"/>
  <c r="AG21" i="2" s="1"/>
</calcChain>
</file>

<file path=xl/sharedStrings.xml><?xml version="1.0" encoding="utf-8"?>
<sst xmlns="http://schemas.openxmlformats.org/spreadsheetml/2006/main" count="685" uniqueCount="219">
  <si>
    <t>Инвестиционная программа</t>
  </si>
  <si>
    <t>организации, осуществляющей регулируемые виды деятельности</t>
  </si>
  <si>
    <t>Паспорт</t>
  </si>
  <si>
    <t>инвестиционной программы организации, осуществляющей</t>
  </si>
  <si>
    <t>регулируемые виды деятельности в сфере теплоснабжения</t>
  </si>
  <si>
    <t>(наименование регулируемой организации)</t>
  </si>
  <si>
    <t>Наименование регулируемой организации, в отношении которой разрабатывается инвестиционная программа в сфере теплоснабжения</t>
  </si>
  <si>
    <t>Местонахождение регулируемой организации</t>
  </si>
  <si>
    <t>Сроки реализации инвестиционной программы</t>
  </si>
  <si>
    <t>Лицо, ответственное за разработку инвестиционной программы</t>
  </si>
  <si>
    <t>Контакты ответственных за разработку инвестиционной программы лиц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</si>
  <si>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</si>
  <si>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</si>
  <si>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>Должностное лицо уполномоченного ответственного органа, утвердившее инвестиционную программу</t>
  </si>
  <si>
    <t>Контакты ответственных за утверждение инвестиционной программы лиц</t>
  </si>
  <si>
    <t>Наименование органа местного самоуправления, согласовавшего инвестиционную программу</t>
  </si>
  <si>
    <t>Местонахождение органа местного самоуправления, согласовавшего инвестиционную программу</t>
  </si>
  <si>
    <t>Должностное лицо уполномоченного ответственного органа, согласовавшее инвестиционную программу</t>
  </si>
  <si>
    <t>Контакты ответственных за согласование инвестиционной программы лиц</t>
  </si>
  <si>
    <t>Наименование мероприятий</t>
  </si>
  <si>
    <t>Кадастровый номер объекта (участка объекта)</t>
  </si>
  <si>
    <t>Вид объекта</t>
  </si>
  <si>
    <t>Описание и место расположения объекта</t>
  </si>
  <si>
    <t>Основные технические характеристики</t>
  </si>
  <si>
    <t>Год начала реализации</t>
  </si>
  <si>
    <t>Год окончания реализации</t>
  </si>
  <si>
    <t>Расходы на реализацию мероприятий в прогнозных ценах, тыс. руб. без НДС</t>
  </si>
  <si>
    <t>Расшифровка источников финансирования инвестиционной программы, тыс. руб. без НДС</t>
  </si>
  <si>
    <t>Наименование и значение показателя</t>
  </si>
  <si>
    <t>Плановые расходы</t>
  </si>
  <si>
    <t>Остаток финансирования</t>
  </si>
  <si>
    <t>Амортизация (стр. 1.1 ФП)</t>
  </si>
  <si>
    <t>Прибыль, направленная на инвестиции (стр. 1.2 ФП)</t>
  </si>
  <si>
    <t>Средства, полученные за счет платы за подключение (стр. 1.3 ФП)</t>
  </si>
  <si>
    <t>Прочие собственные средства (стр. 1.4 ФП)</t>
  </si>
  <si>
    <t>Экономия расходов (стр. 1.5 ФП)</t>
  </si>
  <si>
    <t>Расходы на оплату лизинговых платежей по договору финансовой аренды (лизинга) (стр. 1.6 ФП)</t>
  </si>
  <si>
    <t>Иные собственные средства (стр. 2 ФП)</t>
  </si>
  <si>
    <t>Привлеченные средства на возвратной основе (стр 23 ФП)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</si>
  <si>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 4 ФП)</t>
  </si>
  <si>
    <t>Прочие источники финансирования (стр. 5 ФП)</t>
  </si>
  <si>
    <t>до реализации мероприятия</t>
  </si>
  <si>
    <t>после реализации мероприятия</t>
  </si>
  <si>
    <t>Тепловая сеть</t>
  </si>
  <si>
    <t>Тепловая нагрузка, Гкал/ч</t>
  </si>
  <si>
    <t>Всего:</t>
  </si>
  <si>
    <t>в том числе:</t>
  </si>
  <si>
    <t>в результате реализации мероприятий инвестиционной программы</t>
  </si>
  <si>
    <t>связанную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</t>
  </si>
  <si>
    <t>Условный диаметр, мм</t>
  </si>
  <si>
    <t>Пропускная способность, т/ч</t>
  </si>
  <si>
    <t>Протяженность (в однотрубном исчислении), км</t>
  </si>
  <si>
    <t>Способ прокладки</t>
  </si>
  <si>
    <t>ПИР</t>
  </si>
  <si>
    <t>СМР</t>
  </si>
  <si>
    <t>Группа 2. Строительство новых объектов системы централизованного теплоснабжения, не связанных с подключением новых потребителей, в том числе строительство новых тепловых сетей</t>
  </si>
  <si>
    <t>Всего по группе 2</t>
  </si>
  <si>
    <t>3.2. Реконструкция или модернизация существующих объектов системы централизованного теплоснабжения, за исключением тепловых сетей</t>
  </si>
  <si>
    <t>Всего по группе 3</t>
  </si>
  <si>
    <t>ИТОГО по программе</t>
  </si>
  <si>
    <t>Плановые значения</t>
  </si>
  <si>
    <t>показателей, достижение которых предусмотрено в результате</t>
  </si>
  <si>
    <t>реализации мероприятий инвестиционной программы</t>
  </si>
  <si>
    <t>Наименование показателя</t>
  </si>
  <si>
    <t>Ед. изм.</t>
  </si>
  <si>
    <t>Фактические значения</t>
  </si>
  <si>
    <t>Текущее значение</t>
  </si>
  <si>
    <t>в т.ч. по годам реализации</t>
  </si>
  <si>
    <t>Удельный расход электрической энергии на транспортировку теплоносителя</t>
  </si>
  <si>
    <t>Удельный расход условного топлива на выработку единицы тепловой энергии и (или) теплоносителя</t>
  </si>
  <si>
    <t>Объем присоединяемой тепловой нагрузки новых потребителей</t>
  </si>
  <si>
    <t>Гкал/ч</t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</si>
  <si>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</si>
  <si>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%</t>
  </si>
  <si>
    <t>Потери тепловой энергии при передаче тепловой энергии по тепловым сетям</t>
  </si>
  <si>
    <t>Гкал в год</t>
  </si>
  <si>
    <t>% от полезного отпуска тепловой энергии</t>
  </si>
  <si>
    <t>Потери теплоносителя при передаче тепловой энергии по тепловым сетям</t>
  </si>
  <si>
    <t>тонн в год для воды</t>
  </si>
  <si>
    <t>куб. м для пара</t>
  </si>
  <si>
    <t>Показатели</t>
  </si>
  <si>
    <t>надежности и энергетической эффективности объектов</t>
  </si>
  <si>
    <t>централизованного теплоснабжения</t>
  </si>
  <si>
    <t>Наименование объекта</t>
  </si>
  <si>
    <t>Показатели надежности</t>
  </si>
  <si>
    <t>Показатели энергетической эффективности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</si>
  <si>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</t>
  </si>
  <si>
    <t>Удельный расход топлива 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</t>
  </si>
  <si>
    <t>Отношение величины технологических потерь тепловой энергии, теплоносителя к материальной характеристике тепловой сети</t>
  </si>
  <si>
    <t>Величина технологических потерь при передаче тепловой энергии, теплоносителя по тепловым сетям (для организаций, эксплуатирующих объекты теплоснабжения на основании концессионного соглашения дополнительно указываются по каждому участку тепловой сети)</t>
  </si>
  <si>
    <t>Плановое значение</t>
  </si>
  <si>
    <t>Финансовый план</t>
  </si>
  <si>
    <t>Источники финансирования</t>
  </si>
  <si>
    <t>Расходы на реализацию инвестиционной программы (тыс. руб. без НДС) (с использованием прогнозных индексов цен)</t>
  </si>
  <si>
    <t>по видам деятельности (при наличии нескольких регулируемых видов деятельности, указывается каждый в отдельном столбце, для которого проектируется инвестиционная программа)</t>
  </si>
  <si>
    <t>Всего</t>
  </si>
  <si>
    <t>по годам реализации (указывается по каждому году реализации, на который проектируется инвестиционная программа, в отдельном столбце)</t>
  </si>
  <si>
    <t>Собственные средства</t>
  </si>
  <si>
    <t>амортизационные отчисления с выделением результатов переоценки основных средств и нематериальных активов</t>
  </si>
  <si>
    <t>расходы на капитальные вложения (инвестиции), финансируемые за счет нормативной прибыли, учитываемой в необходимой валовой выручке</t>
  </si>
  <si>
    <t>экономия расходов</t>
  </si>
  <si>
    <t>достигнутая в результате реализации мероприятий инвестиционной программы</t>
  </si>
  <si>
    <t>плата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</si>
  <si>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расходы на уплату лизинговых платежей по договору финансовой аренды (лизинга)</t>
  </si>
  <si>
    <t>Иные собственные средства, за исключением средств, указанных в разделе 1</t>
  </si>
  <si>
    <t>Средства, привлеченные на возвратной основе</t>
  </si>
  <si>
    <t>кредиты</t>
  </si>
  <si>
    <t>займы организаций</t>
  </si>
  <si>
    <t>прочие привлеченные средства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</si>
  <si>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</t>
  </si>
  <si>
    <t>Прочие источники финансирования</t>
  </si>
  <si>
    <t>1.3.1</t>
  </si>
  <si>
    <t>1.3.2</t>
  </si>
  <si>
    <t>6.1</t>
  </si>
  <si>
    <t>6.2</t>
  </si>
  <si>
    <t>1.1</t>
  </si>
  <si>
    <t>1.2</t>
  </si>
  <si>
    <t>1.3</t>
  </si>
  <si>
    <t>1.4</t>
  </si>
  <si>
    <t>1.5</t>
  </si>
  <si>
    <t>3.1</t>
  </si>
  <si>
    <t>3.2</t>
  </si>
  <si>
    <t>3.3</t>
  </si>
  <si>
    <t>7.1</t>
  </si>
  <si>
    <t>7.2</t>
  </si>
  <si>
    <t>7.3</t>
  </si>
  <si>
    <t>7.4</t>
  </si>
  <si>
    <t>6.3</t>
  </si>
  <si>
    <t>6.4</t>
  </si>
  <si>
    <t>6.5</t>
  </si>
  <si>
    <t>7.5</t>
  </si>
  <si>
    <t>10.1</t>
  </si>
  <si>
    <t>10.3</t>
  </si>
  <si>
    <t>10.4</t>
  </si>
  <si>
    <t>10.5</t>
  </si>
  <si>
    <t>10.6</t>
  </si>
  <si>
    <t>10.7</t>
  </si>
  <si>
    <t>10.8</t>
  </si>
  <si>
    <t>11.1</t>
  </si>
  <si>
    <t>11.2</t>
  </si>
  <si>
    <t>11.3</t>
  </si>
  <si>
    <t>11.4</t>
  </si>
  <si>
    <t>11.6</t>
  </si>
  <si>
    <t>11.7</t>
  </si>
  <si>
    <t>11.8</t>
  </si>
  <si>
    <t>11.9</t>
  </si>
  <si>
    <t>11.10</t>
  </si>
  <si>
    <t>11.5.1</t>
  </si>
  <si>
    <t>11.5.2</t>
  </si>
  <si>
    <t>котельная</t>
  </si>
  <si>
    <t>ООО «Смоленскрегионтеплоэнерго»</t>
  </si>
  <si>
    <t>(4812) 37-72-22</t>
  </si>
  <si>
    <t xml:space="preserve">Министерство жилищно-коммунального хозяйства, энергетики и тарифной политики Смоленской области </t>
  </si>
  <si>
    <t>-</t>
  </si>
  <si>
    <t>10.9</t>
  </si>
  <si>
    <t>10.10</t>
  </si>
  <si>
    <t>10.11</t>
  </si>
  <si>
    <t>10.12</t>
  </si>
  <si>
    <t>10.13</t>
  </si>
  <si>
    <t>10.14</t>
  </si>
  <si>
    <t>10.15</t>
  </si>
  <si>
    <t>67:25:0010209:405</t>
  </si>
  <si>
    <t>3.2.1.</t>
  </si>
  <si>
    <t>67:25:0010723:17</t>
  </si>
  <si>
    <t>Группа 3. Реконструкция или модернизация существующих объектов централизованного теплоснабжения в целях снижения уровня износа существующих объектов системы централизованного теплоснабжения и (или) поставки энергии от разных источников</t>
  </si>
  <si>
    <t>Приложение</t>
  </si>
  <si>
    <t>Министр жилищно-коммунального хозяйства, энергетики и тарифной политики Смоленской области Борисов Н.И.</t>
  </si>
  <si>
    <t>(4812) 65-56-31</t>
  </si>
  <si>
    <t>в сфере теплоснабжения г. Ярцево Смоленской области</t>
  </si>
  <si>
    <t>№ 1-ИП ТС</t>
  </si>
  <si>
    <t xml:space="preserve">              ООО «Смоленскрегионтеплоэнерго»           </t>
  </si>
  <si>
    <t>г. Смоленск, ул. Шевченко, д. 77а</t>
  </si>
  <si>
    <t>2025-2034 гг.</t>
  </si>
  <si>
    <t>Зам. генерального директора М.В. Рожкова. 
Зам. генерального директора Т.П. Фомченкова.           Начальник ПТО М.С. Столяров</t>
  </si>
  <si>
    <t>г. Смоленск, ул. Октябрьской Революции, д. 14а</t>
  </si>
  <si>
    <t>Администрация муниципального образования
«Ярцевский муниципальный округ» Смоленской области</t>
  </si>
  <si>
    <t>215800, Смоленская область, г. Ярцево, ул. Гагарина, д. 9</t>
  </si>
  <si>
    <t>(48143) 7-11-44; (48143) 3-36-26</t>
  </si>
  <si>
    <t xml:space="preserve">                   ООО «Смоленскрегионтеплоэнерго»</t>
  </si>
  <si>
    <t>№ п/п</t>
  </si>
  <si>
    <t>Строительство блочно-модульной котельной, г. Ярцево, ул. Маршала Жукова</t>
  </si>
  <si>
    <t>Реконструкция котельной № 1, Смоленская область, г. Ярцево, ул. Машиностроительная, стр. 1</t>
  </si>
  <si>
    <t>Смоленская область, Ярцевский муниципальный округ,            г. Ярцево, ул. Маршала Жукова</t>
  </si>
  <si>
    <t>Смоленская область, Ярцевский муниципальный округ, г. Ярцево, ул. Машиностроительная, стр. 1</t>
  </si>
  <si>
    <t>10.2</t>
  </si>
  <si>
    <t>№ 2-ИП ТС</t>
  </si>
  <si>
    <t xml:space="preserve"> -</t>
  </si>
  <si>
    <t>№ 3-ИП ТС</t>
  </si>
  <si>
    <t>(концессионное соглашение)</t>
  </si>
  <si>
    <r>
      <t>кВт·ч/м</t>
    </r>
    <r>
      <rPr>
        <vertAlign val="superscript"/>
        <sz val="12"/>
        <rFont val="Times New Roman"/>
        <family val="1"/>
        <charset val="204"/>
      </rPr>
      <t>3</t>
    </r>
  </si>
  <si>
    <t>т у.т./Гкал</t>
  </si>
  <si>
    <r>
      <t>т у.т./м</t>
    </r>
    <r>
      <rPr>
        <vertAlign val="superscript"/>
        <sz val="12"/>
        <rFont val="Times New Roman"/>
        <family val="1"/>
        <charset val="204"/>
      </rPr>
      <t>3</t>
    </r>
  </si>
  <si>
    <t>Показатели, характеризующие снижение негативного воздействия на окружающую среду в соответствии с подпунктом «ж» пункта 10 Правил согласования и утверждения инвестиционных программ организаций, осуществляющих регулируемые виды деятельности в сфере теплоснабжения, а также требований к составу и содержанию таких программ (за исключением таких программ, утверждаемых в соответствии с законодательством Российской Федерации об электроэнергетике), утвержденных постановлением Правительства Российской Федерации от 5 мая 2014 г. № 410</t>
  </si>
  <si>
    <t>Смоленская область,
г. Ярцево, ул. Машиностроительная, стр.1</t>
  </si>
  <si>
    <t xml:space="preserve"> Смоленская обл., г. Ярцево, ул. Маршала Жукова</t>
  </si>
  <si>
    <t>Профинан-
сировано к 2025 году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</si>
  <si>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 Гкал/час установленной мощности</t>
  </si>
  <si>
    <t>№ 4-ИП ТС</t>
  </si>
  <si>
    <t>№ 5-ИП ТС</t>
  </si>
  <si>
    <t>По мероприятиям, согласно Форме № 2-ИП ТС</t>
  </si>
  <si>
    <t>п. 2.1</t>
  </si>
  <si>
    <t>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</t>
  </si>
  <si>
    <t>в сфере теплоснабжения на 2025-2034 годы (г. Ярцево Смоленской области
(концессионное соглашение))</t>
  </si>
  <si>
    <t>Финансирование, в т.ч. по годам</t>
  </si>
  <si>
    <t xml:space="preserve"> (г. Ярцево Смоленской области (концессионное соглашение))</t>
  </si>
  <si>
    <t xml:space="preserve"> (наименование регулируемой организации)</t>
  </si>
  <si>
    <t>(г. Ярцево Смоленской области (концессионное соглашение))</t>
  </si>
  <si>
    <t>производство тепловой энергии</t>
  </si>
  <si>
    <t>передача тепловой энергии</t>
  </si>
  <si>
    <t>Глава муниципального образования «Ярцевский муниципальный округ» Смоленской области Захаров Р.Н.</t>
  </si>
  <si>
    <t>2.1.</t>
  </si>
  <si>
    <t>1.</t>
  </si>
  <si>
    <t>2.</t>
  </si>
  <si>
    <t>3.</t>
  </si>
  <si>
    <t>4.</t>
  </si>
  <si>
    <t>5.</t>
  </si>
  <si>
    <t>6.</t>
  </si>
  <si>
    <t>7.</t>
  </si>
  <si>
    <t>к постановлению Министерства
жилищно-коммунального хозяйства,
энергетики и тарифной политики
Смоленской области
от 12.03.2025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</si>
</sst>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2F343D"/>
      <name val="Segoe U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9" fillId="0" borderId="0"/>
  </cellStyleXfs>
  <cellXfs count="141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justify" vertical="center"/>
    </xf>
    <xf numFmtId="0" fontId="4" fillId="0" borderId="0" xfId="0" applyFont="1"/>
    <xf numFmtId="0" fontId="5" fillId="0" borderId="0" xfId="0" applyFont="1"/>
    <xf numFmtId="0" fontId="4" fillId="0" borderId="1" xfId="0" applyFont="1" applyBorder="1"/>
    <xf numFmtId="49" fontId="0" fillId="0" borderId="0" xfId="0" applyNumberFormat="1"/>
    <xf numFmtId="49" fontId="1" fillId="0" borderId="0" xfId="0" applyNumberFormat="1" applyFont="1" applyAlignment="1">
      <alignment horizontal="justify" vertical="center"/>
    </xf>
    <xf numFmtId="49" fontId="1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/>
    <xf numFmtId="0" fontId="1" fillId="0" borderId="5" xfId="0" applyFont="1" applyBorder="1" applyAlignment="1">
      <alignment vertical="center" wrapText="1"/>
    </xf>
    <xf numFmtId="0" fontId="10" fillId="0" borderId="0" xfId="0" applyFont="1"/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49" fontId="5" fillId="0" borderId="0" xfId="0" applyNumberFormat="1" applyFont="1"/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wrapText="1"/>
    </xf>
    <xf numFmtId="4" fontId="11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/>
    </xf>
    <xf numFmtId="49" fontId="5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6" fillId="0" borderId="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4" fontId="1" fillId="0" borderId="5" xfId="0" applyNumberFormat="1" applyFont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5" fillId="0" borderId="14" xfId="0" applyFont="1" applyBorder="1" applyAlignment="1"/>
    <xf numFmtId="0" fontId="5" fillId="0" borderId="15" xfId="0" applyFont="1" applyBorder="1" applyAlignment="1"/>
    <xf numFmtId="0" fontId="16" fillId="0" borderId="0" xfId="0" applyFont="1" applyAlignment="1">
      <alignment horizontal="center" vertical="top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1" fillId="0" borderId="4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login.consultant.ru/link/?req=doc&amp;base=LAW&amp;n=425687&amp;date=15.03.2023&amp;dst=100128&amp;field=13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9"/>
  <sheetViews>
    <sheetView tabSelected="1" view="pageBreakPreview" zoomScaleNormal="90" zoomScaleSheetLayoutView="100" workbookViewId="0"/>
  </sheetViews>
  <sheetFormatPr defaultRowHeight="61.5" customHeight="1" x14ac:dyDescent="0.25"/>
  <cols>
    <col min="1" max="1" width="61.5703125" customWidth="1"/>
    <col min="2" max="2" width="50.7109375" customWidth="1"/>
  </cols>
  <sheetData>
    <row r="1" spans="1:2" ht="15.75" customHeight="1" x14ac:dyDescent="0.25">
      <c r="A1" s="50"/>
      <c r="B1" s="52" t="s">
        <v>165</v>
      </c>
    </row>
    <row r="2" spans="1:2" ht="98.25" customHeight="1" x14ac:dyDescent="0.25">
      <c r="A2" s="50"/>
      <c r="B2" s="61" t="s">
        <v>218</v>
      </c>
    </row>
    <row r="3" spans="1:2" ht="15.75" customHeight="1" x14ac:dyDescent="0.25">
      <c r="A3" s="50"/>
      <c r="B3" s="50"/>
    </row>
    <row r="4" spans="1:2" ht="15.75" customHeight="1" x14ac:dyDescent="0.25">
      <c r="A4" s="72" t="s">
        <v>0</v>
      </c>
      <c r="B4" s="72"/>
    </row>
    <row r="5" spans="1:2" ht="15.75" customHeight="1" x14ac:dyDescent="0.25">
      <c r="A5" s="72" t="s">
        <v>1</v>
      </c>
      <c r="B5" s="72"/>
    </row>
    <row r="6" spans="1:2" ht="15.75" customHeight="1" x14ac:dyDescent="0.25">
      <c r="A6" s="76" t="s">
        <v>168</v>
      </c>
      <c r="B6" s="76"/>
    </row>
    <row r="7" spans="1:2" ht="15.75" customHeight="1" x14ac:dyDescent="0.25">
      <c r="A7" s="73" t="s">
        <v>188</v>
      </c>
      <c r="B7" s="73"/>
    </row>
    <row r="8" spans="1:2" ht="15.75" customHeight="1" x14ac:dyDescent="0.3">
      <c r="A8" s="15"/>
      <c r="B8" s="9"/>
    </row>
    <row r="9" spans="1:2" ht="15.75" customHeight="1" x14ac:dyDescent="0.25">
      <c r="A9" s="75" t="s">
        <v>169</v>
      </c>
      <c r="B9" s="75"/>
    </row>
    <row r="10" spans="1:2" ht="15.75" customHeight="1" x14ac:dyDescent="0.25">
      <c r="A10" s="53"/>
      <c r="B10" s="53"/>
    </row>
    <row r="11" spans="1:2" ht="15.75" customHeight="1" x14ac:dyDescent="0.25">
      <c r="A11" s="77" t="s">
        <v>2</v>
      </c>
      <c r="B11" s="77"/>
    </row>
    <row r="12" spans="1:2" ht="15.75" customHeight="1" x14ac:dyDescent="0.25">
      <c r="A12" s="77" t="s">
        <v>3</v>
      </c>
      <c r="B12" s="77"/>
    </row>
    <row r="13" spans="1:2" ht="15.75" customHeight="1" x14ac:dyDescent="0.25">
      <c r="A13" s="77" t="s">
        <v>4</v>
      </c>
      <c r="B13" s="77"/>
    </row>
    <row r="14" spans="1:2" ht="23.25" customHeight="1" x14ac:dyDescent="0.25">
      <c r="A14" s="78" t="s">
        <v>170</v>
      </c>
      <c r="B14" s="79"/>
    </row>
    <row r="15" spans="1:2" ht="15.75" customHeight="1" x14ac:dyDescent="0.25">
      <c r="A15" s="74" t="s">
        <v>5</v>
      </c>
      <c r="B15" s="74"/>
    </row>
    <row r="16" spans="1:2" ht="14.25" customHeight="1" x14ac:dyDescent="0.25">
      <c r="A16" s="2"/>
    </row>
    <row r="17" spans="1:2" ht="51.75" customHeight="1" x14ac:dyDescent="0.25">
      <c r="A17" s="23" t="s">
        <v>6</v>
      </c>
      <c r="B17" s="25" t="s">
        <v>150</v>
      </c>
    </row>
    <row r="18" spans="1:2" ht="21" customHeight="1" x14ac:dyDescent="0.25">
      <c r="A18" s="23" t="s">
        <v>7</v>
      </c>
      <c r="B18" s="25" t="s">
        <v>171</v>
      </c>
    </row>
    <row r="19" spans="1:2" ht="24" customHeight="1" x14ac:dyDescent="0.25">
      <c r="A19" s="23" t="s">
        <v>8</v>
      </c>
      <c r="B19" s="25" t="s">
        <v>172</v>
      </c>
    </row>
    <row r="20" spans="1:2" ht="48" customHeight="1" x14ac:dyDescent="0.25">
      <c r="A20" s="23" t="s">
        <v>9</v>
      </c>
      <c r="B20" s="25" t="s">
        <v>173</v>
      </c>
    </row>
    <row r="21" spans="1:2" ht="36" customHeight="1" x14ac:dyDescent="0.25">
      <c r="A21" s="23" t="s">
        <v>10</v>
      </c>
      <c r="B21" s="25" t="s">
        <v>151</v>
      </c>
    </row>
    <row r="22" spans="1:2" ht="54" customHeight="1" x14ac:dyDescent="0.25">
      <c r="A22" s="23" t="s">
        <v>11</v>
      </c>
      <c r="B22" s="25" t="s">
        <v>152</v>
      </c>
    </row>
    <row r="23" spans="1:2" ht="53.25" customHeight="1" x14ac:dyDescent="0.25">
      <c r="A23" s="23" t="s">
        <v>12</v>
      </c>
      <c r="B23" s="25" t="s">
        <v>174</v>
      </c>
    </row>
    <row r="24" spans="1:2" ht="50.25" customHeight="1" x14ac:dyDescent="0.25">
      <c r="A24" s="23" t="s">
        <v>13</v>
      </c>
      <c r="B24" s="51" t="s">
        <v>166</v>
      </c>
    </row>
    <row r="25" spans="1:2" ht="41.25" customHeight="1" x14ac:dyDescent="0.25">
      <c r="A25" s="23" t="s">
        <v>14</v>
      </c>
      <c r="B25" s="51" t="s">
        <v>167</v>
      </c>
    </row>
    <row r="26" spans="1:2" ht="50.25" customHeight="1" x14ac:dyDescent="0.25">
      <c r="A26" s="23" t="s">
        <v>15</v>
      </c>
      <c r="B26" s="66" t="s">
        <v>175</v>
      </c>
    </row>
    <row r="27" spans="1:2" ht="41.25" customHeight="1" x14ac:dyDescent="0.25">
      <c r="A27" s="23" t="s">
        <v>16</v>
      </c>
      <c r="B27" s="28" t="s">
        <v>176</v>
      </c>
    </row>
    <row r="28" spans="1:2" ht="48" customHeight="1" x14ac:dyDescent="0.25">
      <c r="A28" s="23" t="s">
        <v>17</v>
      </c>
      <c r="B28" s="25" t="s">
        <v>209</v>
      </c>
    </row>
    <row r="29" spans="1:2" ht="36.75" customHeight="1" x14ac:dyDescent="0.25">
      <c r="A29" s="23" t="s">
        <v>18</v>
      </c>
      <c r="B29" s="25" t="s">
        <v>177</v>
      </c>
    </row>
  </sheetData>
  <mergeCells count="10">
    <mergeCell ref="A4:B4"/>
    <mergeCell ref="A7:B7"/>
    <mergeCell ref="A15:B15"/>
    <mergeCell ref="A9:B9"/>
    <mergeCell ref="A6:B6"/>
    <mergeCell ref="A5:B5"/>
    <mergeCell ref="A11:B11"/>
    <mergeCell ref="A12:B12"/>
    <mergeCell ref="A13:B13"/>
    <mergeCell ref="A14:B14"/>
  </mergeCells>
  <pageMargins left="0.70866141732283472" right="0.39370078740157483" top="0.74803149606299213" bottom="0.74803149606299213" header="0.31496062992125984" footer="0.31496062992125984"/>
  <pageSetup paperSize="9" scale="81" firstPageNumber="2" orientation="portrait" useFirstPageNumber="1" r:id="rId1"/>
  <headerFooter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2"/>
  <sheetViews>
    <sheetView view="pageBreakPreview" zoomScaleNormal="70" zoomScaleSheetLayoutView="100" workbookViewId="0"/>
  </sheetViews>
  <sheetFormatPr defaultRowHeight="15" x14ac:dyDescent="0.25"/>
  <cols>
    <col min="1" max="1" width="6.42578125" style="19" customWidth="1"/>
    <col min="2" max="2" width="26.28515625" customWidth="1"/>
    <col min="3" max="3" width="21.5703125" customWidth="1"/>
    <col min="4" max="4" width="13.42578125" customWidth="1"/>
    <col min="5" max="5" width="26" customWidth="1"/>
    <col min="6" max="6" width="13.7109375" customWidth="1"/>
    <col min="7" max="7" width="15.28515625" customWidth="1"/>
    <col min="8" max="8" width="17.85546875" customWidth="1"/>
    <col min="9" max="10" width="12.7109375" customWidth="1"/>
    <col min="11" max="11" width="13.7109375" customWidth="1"/>
    <col min="12" max="12" width="15.28515625" customWidth="1"/>
    <col min="13" max="13" width="17.85546875" customWidth="1"/>
    <col min="14" max="15" width="12.7109375" customWidth="1"/>
    <col min="16" max="16" width="13.140625" style="13" customWidth="1"/>
    <col min="17" max="17" width="13.85546875" style="13" customWidth="1"/>
    <col min="18" max="18" width="12" style="4" customWidth="1"/>
    <col min="19" max="19" width="10.7109375" style="4" customWidth="1"/>
    <col min="20" max="20" width="12" style="4" customWidth="1"/>
    <col min="21" max="21" width="13" style="4" customWidth="1"/>
    <col min="22" max="22" width="11.85546875" style="4" customWidth="1"/>
    <col min="23" max="31" width="11" style="4" customWidth="1"/>
    <col min="32" max="32" width="17.7109375" style="4" customWidth="1"/>
    <col min="33" max="33" width="14.42578125" style="4" customWidth="1"/>
    <col min="34" max="34" width="14.85546875" style="4" customWidth="1"/>
    <col min="35" max="35" width="14.5703125" style="4" customWidth="1"/>
    <col min="36" max="36" width="13.85546875" style="4" customWidth="1"/>
    <col min="37" max="37" width="17.5703125" style="4" customWidth="1"/>
    <col min="38" max="38" width="34.5703125" style="4" customWidth="1"/>
    <col min="39" max="39" width="13.85546875" style="4" customWidth="1"/>
    <col min="40" max="40" width="13.5703125" style="4" customWidth="1"/>
    <col min="41" max="41" width="15.85546875" style="4" customWidth="1"/>
    <col min="42" max="42" width="22.140625" style="4" customWidth="1"/>
    <col min="43" max="43" width="17.5703125" style="4" customWidth="1"/>
  </cols>
  <sheetData>
    <row r="1" spans="1:43" ht="15" customHeight="1" x14ac:dyDescent="0.25">
      <c r="K1" s="5"/>
      <c r="L1" s="57"/>
      <c r="M1" s="5"/>
      <c r="N1" s="5"/>
      <c r="O1" s="5"/>
      <c r="P1" s="7"/>
      <c r="Q1" s="7"/>
      <c r="U1" s="1" t="s">
        <v>185</v>
      </c>
    </row>
    <row r="2" spans="1:43" ht="18.75" x14ac:dyDescent="0.3">
      <c r="D2" s="9"/>
      <c r="E2" s="9"/>
      <c r="F2" s="16"/>
      <c r="G2" s="16"/>
      <c r="H2" s="16"/>
      <c r="I2" s="16"/>
      <c r="J2" s="9"/>
      <c r="K2" s="9"/>
      <c r="M2" s="2"/>
    </row>
    <row r="3" spans="1:43" ht="15" customHeight="1" x14ac:dyDescent="0.25">
      <c r="E3" s="14"/>
      <c r="F3" s="91" t="s">
        <v>0</v>
      </c>
      <c r="G3" s="91"/>
      <c r="H3" s="91"/>
      <c r="I3" s="91"/>
      <c r="J3" s="92"/>
      <c r="K3" s="14"/>
    </row>
    <row r="4" spans="1:43" ht="19.5" thickBot="1" x14ac:dyDescent="0.35">
      <c r="D4" s="10"/>
      <c r="E4" s="9"/>
      <c r="F4" s="18" t="s">
        <v>178</v>
      </c>
      <c r="G4" s="18"/>
      <c r="H4" s="18"/>
      <c r="I4" s="18"/>
      <c r="J4" s="33"/>
      <c r="K4" s="11"/>
      <c r="L4" s="8"/>
      <c r="N4" s="8"/>
      <c r="O4" s="8"/>
      <c r="P4" s="6"/>
      <c r="Q4" s="6"/>
    </row>
    <row r="5" spans="1:43" ht="19.5" customHeight="1" x14ac:dyDescent="0.3">
      <c r="D5" s="9"/>
      <c r="E5" s="12"/>
      <c r="F5" s="93" t="s">
        <v>5</v>
      </c>
      <c r="G5" s="93"/>
      <c r="H5" s="93"/>
      <c r="I5" s="93"/>
      <c r="J5" s="94"/>
      <c r="K5" s="9"/>
      <c r="Q5" s="6"/>
    </row>
    <row r="6" spans="1:43" ht="39" customHeight="1" x14ac:dyDescent="0.25">
      <c r="A6" s="20"/>
      <c r="D6" s="85" t="s">
        <v>202</v>
      </c>
      <c r="E6" s="85"/>
      <c r="F6" s="85"/>
      <c r="G6" s="85"/>
      <c r="H6" s="85"/>
      <c r="I6" s="85"/>
      <c r="J6" s="85"/>
      <c r="K6" s="85"/>
      <c r="L6" s="85"/>
      <c r="M6" s="55"/>
      <c r="N6" s="55"/>
      <c r="O6" s="55"/>
      <c r="Q6" s="6"/>
    </row>
    <row r="7" spans="1:43" ht="15.75" x14ac:dyDescent="0.25">
      <c r="A7" s="21"/>
      <c r="F7" s="17"/>
      <c r="G7" s="17"/>
      <c r="H7" s="17"/>
      <c r="I7" s="17"/>
    </row>
    <row r="8" spans="1:43" ht="16.5" customHeight="1" x14ac:dyDescent="0.25">
      <c r="A8" s="101" t="s">
        <v>179</v>
      </c>
      <c r="B8" s="89" t="s">
        <v>19</v>
      </c>
      <c r="C8" s="89" t="s">
        <v>20</v>
      </c>
      <c r="D8" s="89" t="s">
        <v>21</v>
      </c>
      <c r="E8" s="89" t="s">
        <v>22</v>
      </c>
      <c r="F8" s="89" t="s">
        <v>23</v>
      </c>
      <c r="G8" s="89"/>
      <c r="H8" s="89"/>
      <c r="I8" s="89"/>
      <c r="J8" s="89"/>
      <c r="K8" s="89"/>
      <c r="L8" s="89"/>
      <c r="M8" s="89"/>
      <c r="N8" s="89"/>
      <c r="O8" s="89"/>
      <c r="P8" s="89" t="s">
        <v>24</v>
      </c>
      <c r="Q8" s="89" t="s">
        <v>25</v>
      </c>
      <c r="R8" s="89" t="s">
        <v>26</v>
      </c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 t="s">
        <v>27</v>
      </c>
      <c r="AH8" s="89"/>
      <c r="AI8" s="89"/>
      <c r="AJ8" s="89"/>
      <c r="AK8" s="89"/>
      <c r="AL8" s="89"/>
      <c r="AM8" s="89"/>
      <c r="AN8" s="89"/>
      <c r="AO8" s="89"/>
      <c r="AP8" s="89"/>
      <c r="AQ8" s="89"/>
    </row>
    <row r="9" spans="1:43" ht="13.5" customHeight="1" x14ac:dyDescent="0.25">
      <c r="A9" s="101"/>
      <c r="B9" s="89"/>
      <c r="C9" s="89"/>
      <c r="D9" s="89"/>
      <c r="E9" s="89"/>
      <c r="F9" s="89" t="s">
        <v>28</v>
      </c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 t="s">
        <v>29</v>
      </c>
      <c r="S9" s="89"/>
      <c r="T9" s="89"/>
      <c r="U9" s="89" t="s">
        <v>195</v>
      </c>
      <c r="V9" s="95" t="s">
        <v>203</v>
      </c>
      <c r="W9" s="95"/>
      <c r="X9" s="95"/>
      <c r="Y9" s="95"/>
      <c r="Z9" s="95"/>
      <c r="AA9" s="95"/>
      <c r="AB9" s="95"/>
      <c r="AC9" s="95"/>
      <c r="AD9" s="95"/>
      <c r="AE9" s="96"/>
      <c r="AF9" s="89" t="s">
        <v>30</v>
      </c>
      <c r="AG9" s="90" t="s">
        <v>31</v>
      </c>
      <c r="AH9" s="90" t="s">
        <v>32</v>
      </c>
      <c r="AI9" s="90" t="s">
        <v>33</v>
      </c>
      <c r="AJ9" s="90" t="s">
        <v>34</v>
      </c>
      <c r="AK9" s="90" t="s">
        <v>35</v>
      </c>
      <c r="AL9" s="90"/>
      <c r="AM9" s="89" t="s">
        <v>36</v>
      </c>
      <c r="AN9" s="90" t="s">
        <v>37</v>
      </c>
      <c r="AO9" s="89" t="s">
        <v>38</v>
      </c>
      <c r="AP9" s="102" t="s">
        <v>39</v>
      </c>
      <c r="AQ9" s="90" t="s">
        <v>40</v>
      </c>
    </row>
    <row r="10" spans="1:43" ht="15.75" x14ac:dyDescent="0.25">
      <c r="A10" s="101"/>
      <c r="B10" s="89"/>
      <c r="C10" s="89"/>
      <c r="D10" s="89"/>
      <c r="E10" s="89"/>
      <c r="F10" s="89" t="s">
        <v>41</v>
      </c>
      <c r="G10" s="89"/>
      <c r="H10" s="89"/>
      <c r="I10" s="89"/>
      <c r="J10" s="89"/>
      <c r="K10" s="89" t="s">
        <v>42</v>
      </c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7"/>
      <c r="W10" s="97"/>
      <c r="X10" s="97"/>
      <c r="Y10" s="97"/>
      <c r="Z10" s="97"/>
      <c r="AA10" s="97"/>
      <c r="AB10" s="97"/>
      <c r="AC10" s="97"/>
      <c r="AD10" s="97"/>
      <c r="AE10" s="98"/>
      <c r="AF10" s="89"/>
      <c r="AG10" s="90"/>
      <c r="AH10" s="90"/>
      <c r="AI10" s="90"/>
      <c r="AJ10" s="90"/>
      <c r="AK10" s="90"/>
      <c r="AL10" s="90"/>
      <c r="AM10" s="89"/>
      <c r="AN10" s="90"/>
      <c r="AO10" s="89"/>
      <c r="AP10" s="103"/>
      <c r="AQ10" s="90"/>
    </row>
    <row r="11" spans="1:43" ht="12.75" customHeight="1" x14ac:dyDescent="0.25">
      <c r="A11" s="101"/>
      <c r="B11" s="89"/>
      <c r="C11" s="89"/>
      <c r="D11" s="89"/>
      <c r="E11" s="89"/>
      <c r="F11" s="89" t="s">
        <v>43</v>
      </c>
      <c r="G11" s="89"/>
      <c r="H11" s="89"/>
      <c r="I11" s="89"/>
      <c r="J11" s="89" t="s">
        <v>44</v>
      </c>
      <c r="K11" s="89" t="s">
        <v>43</v>
      </c>
      <c r="L11" s="89"/>
      <c r="M11" s="89"/>
      <c r="N11" s="89"/>
      <c r="O11" s="89" t="s">
        <v>44</v>
      </c>
      <c r="P11" s="89"/>
      <c r="Q11" s="89"/>
      <c r="R11" s="89" t="s">
        <v>45</v>
      </c>
      <c r="S11" s="89" t="s">
        <v>46</v>
      </c>
      <c r="T11" s="89"/>
      <c r="U11" s="89"/>
      <c r="V11" s="99"/>
      <c r="W11" s="99"/>
      <c r="X11" s="99"/>
      <c r="Y11" s="99"/>
      <c r="Z11" s="99"/>
      <c r="AA11" s="99"/>
      <c r="AB11" s="99"/>
      <c r="AC11" s="99"/>
      <c r="AD11" s="99"/>
      <c r="AE11" s="100"/>
      <c r="AF11" s="89"/>
      <c r="AG11" s="90"/>
      <c r="AH11" s="90"/>
      <c r="AI11" s="90"/>
      <c r="AJ11" s="90"/>
      <c r="AK11" s="89" t="s">
        <v>47</v>
      </c>
      <c r="AL11" s="89" t="s">
        <v>48</v>
      </c>
      <c r="AM11" s="89"/>
      <c r="AN11" s="90"/>
      <c r="AO11" s="89"/>
      <c r="AP11" s="103"/>
      <c r="AQ11" s="90"/>
    </row>
    <row r="12" spans="1:43" ht="257.25" customHeight="1" x14ac:dyDescent="0.25">
      <c r="A12" s="101"/>
      <c r="B12" s="89"/>
      <c r="C12" s="89"/>
      <c r="D12" s="89"/>
      <c r="E12" s="89"/>
      <c r="F12" s="26" t="s">
        <v>49</v>
      </c>
      <c r="G12" s="26" t="s">
        <v>50</v>
      </c>
      <c r="H12" s="26" t="s">
        <v>51</v>
      </c>
      <c r="I12" s="26" t="s">
        <v>52</v>
      </c>
      <c r="J12" s="89"/>
      <c r="K12" s="26" t="s">
        <v>49</v>
      </c>
      <c r="L12" s="26" t="s">
        <v>50</v>
      </c>
      <c r="M12" s="26" t="s">
        <v>51</v>
      </c>
      <c r="N12" s="26" t="s">
        <v>52</v>
      </c>
      <c r="O12" s="89"/>
      <c r="P12" s="89"/>
      <c r="Q12" s="89"/>
      <c r="R12" s="89"/>
      <c r="S12" s="54" t="s">
        <v>53</v>
      </c>
      <c r="T12" s="54" t="s">
        <v>54</v>
      </c>
      <c r="U12" s="89"/>
      <c r="V12" s="54">
        <v>2025</v>
      </c>
      <c r="W12" s="54">
        <v>2026</v>
      </c>
      <c r="X12" s="54">
        <v>2027</v>
      </c>
      <c r="Y12" s="54">
        <v>2028</v>
      </c>
      <c r="Z12" s="54">
        <v>2029</v>
      </c>
      <c r="AA12" s="54">
        <v>2030</v>
      </c>
      <c r="AB12" s="54">
        <v>2031</v>
      </c>
      <c r="AC12" s="54">
        <v>2032</v>
      </c>
      <c r="AD12" s="54">
        <v>2033</v>
      </c>
      <c r="AE12" s="54">
        <v>2034</v>
      </c>
      <c r="AF12" s="89"/>
      <c r="AG12" s="90"/>
      <c r="AH12" s="90"/>
      <c r="AI12" s="90"/>
      <c r="AJ12" s="90"/>
      <c r="AK12" s="89"/>
      <c r="AL12" s="89"/>
      <c r="AM12" s="89"/>
      <c r="AN12" s="90"/>
      <c r="AO12" s="89"/>
      <c r="AP12" s="104"/>
      <c r="AQ12" s="90"/>
    </row>
    <row r="13" spans="1:43" s="19" customFormat="1" ht="15.75" x14ac:dyDescent="0.25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 t="s">
        <v>113</v>
      </c>
      <c r="G13" s="24" t="s">
        <v>114</v>
      </c>
      <c r="H13" s="24" t="s">
        <v>127</v>
      </c>
      <c r="I13" s="24" t="s">
        <v>128</v>
      </c>
      <c r="J13" s="24" t="s">
        <v>129</v>
      </c>
      <c r="K13" s="24" t="s">
        <v>123</v>
      </c>
      <c r="L13" s="24" t="s">
        <v>124</v>
      </c>
      <c r="M13" s="24" t="s">
        <v>125</v>
      </c>
      <c r="N13" s="24" t="s">
        <v>126</v>
      </c>
      <c r="O13" s="24" t="s">
        <v>130</v>
      </c>
      <c r="P13" s="24">
        <v>8</v>
      </c>
      <c r="Q13" s="24">
        <v>9</v>
      </c>
      <c r="R13" s="58" t="s">
        <v>131</v>
      </c>
      <c r="S13" s="58" t="s">
        <v>184</v>
      </c>
      <c r="T13" s="58" t="s">
        <v>132</v>
      </c>
      <c r="U13" s="58" t="s">
        <v>133</v>
      </c>
      <c r="V13" s="58" t="s">
        <v>134</v>
      </c>
      <c r="W13" s="58" t="s">
        <v>135</v>
      </c>
      <c r="X13" s="58" t="s">
        <v>136</v>
      </c>
      <c r="Y13" s="58" t="s">
        <v>137</v>
      </c>
      <c r="Z13" s="58" t="s">
        <v>154</v>
      </c>
      <c r="AA13" s="58" t="s">
        <v>155</v>
      </c>
      <c r="AB13" s="58" t="s">
        <v>156</v>
      </c>
      <c r="AC13" s="58" t="s">
        <v>157</v>
      </c>
      <c r="AD13" s="58" t="s">
        <v>158</v>
      </c>
      <c r="AE13" s="58" t="s">
        <v>159</v>
      </c>
      <c r="AF13" s="58" t="s">
        <v>160</v>
      </c>
      <c r="AG13" s="58" t="s">
        <v>138</v>
      </c>
      <c r="AH13" s="58" t="s">
        <v>139</v>
      </c>
      <c r="AI13" s="58" t="s">
        <v>140</v>
      </c>
      <c r="AJ13" s="58" t="s">
        <v>141</v>
      </c>
      <c r="AK13" s="58" t="s">
        <v>147</v>
      </c>
      <c r="AL13" s="58" t="s">
        <v>148</v>
      </c>
      <c r="AM13" s="58" t="s">
        <v>142</v>
      </c>
      <c r="AN13" s="58" t="s">
        <v>143</v>
      </c>
      <c r="AO13" s="58" t="s">
        <v>144</v>
      </c>
      <c r="AP13" s="58" t="s">
        <v>145</v>
      </c>
      <c r="AQ13" s="58" t="s">
        <v>146</v>
      </c>
    </row>
    <row r="14" spans="1:43" ht="18.75" customHeight="1" x14ac:dyDescent="0.25">
      <c r="A14" s="86" t="s">
        <v>55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8"/>
    </row>
    <row r="15" spans="1:43" ht="85.35" customHeight="1" x14ac:dyDescent="0.25">
      <c r="A15" s="24" t="s">
        <v>210</v>
      </c>
      <c r="B15" s="25" t="s">
        <v>180</v>
      </c>
      <c r="C15" s="25" t="s">
        <v>161</v>
      </c>
      <c r="D15" s="25" t="s">
        <v>149</v>
      </c>
      <c r="E15" s="30" t="s">
        <v>182</v>
      </c>
      <c r="F15" s="56" t="s">
        <v>186</v>
      </c>
      <c r="G15" s="56" t="s">
        <v>186</v>
      </c>
      <c r="H15" s="56" t="s">
        <v>186</v>
      </c>
      <c r="I15" s="56" t="s">
        <v>186</v>
      </c>
      <c r="J15" s="37">
        <v>5</v>
      </c>
      <c r="K15" s="56" t="s">
        <v>186</v>
      </c>
      <c r="L15" s="56" t="s">
        <v>186</v>
      </c>
      <c r="M15" s="56" t="s">
        <v>186</v>
      </c>
      <c r="N15" s="56" t="s">
        <v>186</v>
      </c>
      <c r="O15" s="37">
        <v>1.1180000000000001</v>
      </c>
      <c r="P15" s="67">
        <v>2025</v>
      </c>
      <c r="Q15" s="67">
        <v>2025</v>
      </c>
      <c r="R15" s="62">
        <f>S15+T15</f>
        <v>24700.003333333334</v>
      </c>
      <c r="S15" s="62">
        <v>1366.67</v>
      </c>
      <c r="T15" s="39">
        <v>23333.333333333336</v>
      </c>
      <c r="U15" s="62">
        <v>0</v>
      </c>
      <c r="V15" s="62">
        <v>15070</v>
      </c>
      <c r="W15" s="62">
        <v>1070</v>
      </c>
      <c r="X15" s="62">
        <f t="shared" ref="X15:AE15" si="0">W15</f>
        <v>1070</v>
      </c>
      <c r="Y15" s="62">
        <f t="shared" si="0"/>
        <v>1070</v>
      </c>
      <c r="Z15" s="62">
        <f t="shared" si="0"/>
        <v>1070</v>
      </c>
      <c r="AA15" s="62">
        <f t="shared" si="0"/>
        <v>1070</v>
      </c>
      <c r="AB15" s="62">
        <f t="shared" si="0"/>
        <v>1070</v>
      </c>
      <c r="AC15" s="62">
        <f t="shared" si="0"/>
        <v>1070</v>
      </c>
      <c r="AD15" s="62">
        <f t="shared" si="0"/>
        <v>1070</v>
      </c>
      <c r="AE15" s="62">
        <f t="shared" si="0"/>
        <v>1070</v>
      </c>
      <c r="AF15" s="56" t="s">
        <v>186</v>
      </c>
      <c r="AG15" s="62">
        <v>0</v>
      </c>
      <c r="AH15" s="62">
        <f>AE15*10</f>
        <v>10700</v>
      </c>
      <c r="AI15" s="56" t="s">
        <v>186</v>
      </c>
      <c r="AJ15" s="56" t="s">
        <v>186</v>
      </c>
      <c r="AK15" s="56" t="s">
        <v>186</v>
      </c>
      <c r="AL15" s="56" t="s">
        <v>186</v>
      </c>
      <c r="AM15" s="56" t="s">
        <v>186</v>
      </c>
      <c r="AN15" s="56" t="s">
        <v>186</v>
      </c>
      <c r="AO15" s="56" t="s">
        <v>186</v>
      </c>
      <c r="AP15" s="62">
        <f>SUM(V15:AE15)-AH15</f>
        <v>14000</v>
      </c>
      <c r="AQ15" s="56" t="s">
        <v>186</v>
      </c>
    </row>
    <row r="16" spans="1:43" ht="18.75" customHeight="1" x14ac:dyDescent="0.25">
      <c r="A16" s="80" t="s">
        <v>56</v>
      </c>
      <c r="B16" s="80"/>
      <c r="C16" s="56" t="s">
        <v>186</v>
      </c>
      <c r="D16" s="56" t="s">
        <v>186</v>
      </c>
      <c r="E16" s="56" t="s">
        <v>186</v>
      </c>
      <c r="F16" s="56" t="s">
        <v>186</v>
      </c>
      <c r="G16" s="56" t="s">
        <v>186</v>
      </c>
      <c r="H16" s="56" t="s">
        <v>186</v>
      </c>
      <c r="I16" s="56" t="s">
        <v>186</v>
      </c>
      <c r="J16" s="56" t="s">
        <v>186</v>
      </c>
      <c r="K16" s="56" t="s">
        <v>186</v>
      </c>
      <c r="L16" s="56" t="s">
        <v>186</v>
      </c>
      <c r="M16" s="56" t="s">
        <v>186</v>
      </c>
      <c r="N16" s="56" t="s">
        <v>186</v>
      </c>
      <c r="O16" s="56" t="s">
        <v>186</v>
      </c>
      <c r="P16" s="56" t="s">
        <v>186</v>
      </c>
      <c r="Q16" s="56" t="s">
        <v>186</v>
      </c>
      <c r="R16" s="62">
        <f t="shared" ref="R16:AD16" si="1">SUM(R15)</f>
        <v>24700.003333333334</v>
      </c>
      <c r="S16" s="62">
        <f t="shared" si="1"/>
        <v>1366.67</v>
      </c>
      <c r="T16" s="62">
        <f t="shared" si="1"/>
        <v>23333.333333333336</v>
      </c>
      <c r="U16" s="62">
        <f t="shared" si="1"/>
        <v>0</v>
      </c>
      <c r="V16" s="62">
        <f t="shared" si="1"/>
        <v>15070</v>
      </c>
      <c r="W16" s="62">
        <f t="shared" si="1"/>
        <v>1070</v>
      </c>
      <c r="X16" s="62">
        <f t="shared" si="1"/>
        <v>1070</v>
      </c>
      <c r="Y16" s="62">
        <f t="shared" si="1"/>
        <v>1070</v>
      </c>
      <c r="Z16" s="62">
        <f t="shared" si="1"/>
        <v>1070</v>
      </c>
      <c r="AA16" s="62">
        <f t="shared" si="1"/>
        <v>1070</v>
      </c>
      <c r="AB16" s="62">
        <f t="shared" si="1"/>
        <v>1070</v>
      </c>
      <c r="AC16" s="62">
        <f t="shared" si="1"/>
        <v>1070</v>
      </c>
      <c r="AD16" s="62">
        <f t="shared" si="1"/>
        <v>1070</v>
      </c>
      <c r="AE16" s="62">
        <f>SUM(AE15)</f>
        <v>1070</v>
      </c>
      <c r="AF16" s="62">
        <f t="shared" ref="AF16" si="2">SUM(AF15)</f>
        <v>0</v>
      </c>
      <c r="AG16" s="62">
        <f t="shared" ref="AG16" si="3">SUM(AG15)</f>
        <v>0</v>
      </c>
      <c r="AH16" s="62">
        <f t="shared" ref="AH16" si="4">SUM(AH15)</f>
        <v>10700</v>
      </c>
      <c r="AI16" s="56" t="s">
        <v>186</v>
      </c>
      <c r="AJ16" s="56" t="s">
        <v>186</v>
      </c>
      <c r="AK16" s="56" t="s">
        <v>186</v>
      </c>
      <c r="AL16" s="56" t="s">
        <v>186</v>
      </c>
      <c r="AM16" s="56" t="s">
        <v>186</v>
      </c>
      <c r="AN16" s="56" t="s">
        <v>186</v>
      </c>
      <c r="AO16" s="56" t="s">
        <v>186</v>
      </c>
      <c r="AP16" s="62">
        <f t="shared" ref="AP16" si="5">SUM(AP15)</f>
        <v>14000</v>
      </c>
      <c r="AQ16" s="56" t="s">
        <v>186</v>
      </c>
    </row>
    <row r="17" spans="1:43" ht="18.75" customHeight="1" x14ac:dyDescent="0.25">
      <c r="A17" s="80" t="s">
        <v>164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</row>
    <row r="18" spans="1:43" ht="20.25" customHeight="1" x14ac:dyDescent="0.25">
      <c r="A18" s="81" t="s">
        <v>57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4"/>
    </row>
    <row r="19" spans="1:43" ht="95.25" customHeight="1" x14ac:dyDescent="0.25">
      <c r="A19" s="46" t="s">
        <v>162</v>
      </c>
      <c r="B19" s="43" t="s">
        <v>181</v>
      </c>
      <c r="C19" s="44" t="s">
        <v>163</v>
      </c>
      <c r="D19" s="45" t="s">
        <v>149</v>
      </c>
      <c r="E19" s="38" t="s">
        <v>183</v>
      </c>
      <c r="F19" s="56" t="s">
        <v>186</v>
      </c>
      <c r="G19" s="56" t="s">
        <v>186</v>
      </c>
      <c r="H19" s="56" t="s">
        <v>186</v>
      </c>
      <c r="I19" s="56" t="s">
        <v>186</v>
      </c>
      <c r="J19" s="56">
        <v>419.5</v>
      </c>
      <c r="K19" s="56" t="s">
        <v>186</v>
      </c>
      <c r="L19" s="56" t="s">
        <v>186</v>
      </c>
      <c r="M19" s="56" t="s">
        <v>186</v>
      </c>
      <c r="N19" s="56" t="s">
        <v>186</v>
      </c>
      <c r="O19" s="35">
        <v>332.5</v>
      </c>
      <c r="P19" s="43">
        <v>2025</v>
      </c>
      <c r="Q19" s="43">
        <v>2025</v>
      </c>
      <c r="R19" s="42">
        <f>S19+T19</f>
        <v>235886.66666666666</v>
      </c>
      <c r="S19" s="63">
        <v>6441.666666666667</v>
      </c>
      <c r="T19" s="63">
        <v>229445</v>
      </c>
      <c r="U19" s="62">
        <v>0</v>
      </c>
      <c r="V19" s="49">
        <v>147488.967</v>
      </c>
      <c r="W19" s="49">
        <v>9821.9670000000006</v>
      </c>
      <c r="X19" s="49">
        <f t="shared" ref="X19:AE19" si="6">W19</f>
        <v>9821.9670000000006</v>
      </c>
      <c r="Y19" s="49">
        <f t="shared" si="6"/>
        <v>9821.9670000000006</v>
      </c>
      <c r="Z19" s="49">
        <f t="shared" si="6"/>
        <v>9821.9670000000006</v>
      </c>
      <c r="AA19" s="49">
        <f t="shared" si="6"/>
        <v>9821.9670000000006</v>
      </c>
      <c r="AB19" s="49">
        <f t="shared" si="6"/>
        <v>9821.9670000000006</v>
      </c>
      <c r="AC19" s="49">
        <f t="shared" si="6"/>
        <v>9821.9670000000006</v>
      </c>
      <c r="AD19" s="49">
        <f t="shared" si="6"/>
        <v>9821.9670000000006</v>
      </c>
      <c r="AE19" s="49">
        <f t="shared" si="6"/>
        <v>9821.9670000000006</v>
      </c>
      <c r="AF19" s="56" t="s">
        <v>186</v>
      </c>
      <c r="AG19" s="62">
        <v>0</v>
      </c>
      <c r="AH19" s="62">
        <f>AE19*10</f>
        <v>98219.670000000013</v>
      </c>
      <c r="AI19" s="56" t="s">
        <v>186</v>
      </c>
      <c r="AJ19" s="56" t="s">
        <v>186</v>
      </c>
      <c r="AK19" s="56" t="s">
        <v>186</v>
      </c>
      <c r="AL19" s="56" t="s">
        <v>186</v>
      </c>
      <c r="AM19" s="56" t="s">
        <v>186</v>
      </c>
      <c r="AN19" s="56" t="s">
        <v>186</v>
      </c>
      <c r="AO19" s="56" t="s">
        <v>186</v>
      </c>
      <c r="AP19" s="62">
        <f>SUM(V19:AE19)-AH19</f>
        <v>137667.00000000003</v>
      </c>
      <c r="AQ19" s="56" t="s">
        <v>186</v>
      </c>
    </row>
    <row r="20" spans="1:43" ht="18.75" customHeight="1" x14ac:dyDescent="0.25">
      <c r="A20" s="80" t="s">
        <v>58</v>
      </c>
      <c r="B20" s="80"/>
      <c r="C20" s="56" t="s">
        <v>186</v>
      </c>
      <c r="D20" s="56" t="s">
        <v>186</v>
      </c>
      <c r="E20" s="56" t="s">
        <v>186</v>
      </c>
      <c r="F20" s="56" t="s">
        <v>186</v>
      </c>
      <c r="G20" s="56" t="s">
        <v>186</v>
      </c>
      <c r="H20" s="56" t="s">
        <v>186</v>
      </c>
      <c r="I20" s="56" t="s">
        <v>186</v>
      </c>
      <c r="J20" s="56" t="s">
        <v>186</v>
      </c>
      <c r="K20" s="56" t="s">
        <v>186</v>
      </c>
      <c r="L20" s="56" t="s">
        <v>186</v>
      </c>
      <c r="M20" s="56" t="s">
        <v>186</v>
      </c>
      <c r="N20" s="56" t="s">
        <v>186</v>
      </c>
      <c r="O20" s="56" t="s">
        <v>186</v>
      </c>
      <c r="P20" s="56" t="s">
        <v>186</v>
      </c>
      <c r="Q20" s="56" t="s">
        <v>186</v>
      </c>
      <c r="R20" s="62">
        <f>R19</f>
        <v>235886.66666666666</v>
      </c>
      <c r="S20" s="62">
        <f t="shared" ref="S20:AG20" si="7">S19</f>
        <v>6441.666666666667</v>
      </c>
      <c r="T20" s="62">
        <f t="shared" si="7"/>
        <v>229445</v>
      </c>
      <c r="U20" s="62">
        <f t="shared" si="7"/>
        <v>0</v>
      </c>
      <c r="V20" s="62">
        <f t="shared" si="7"/>
        <v>147488.967</v>
      </c>
      <c r="W20" s="62">
        <f t="shared" si="7"/>
        <v>9821.9670000000006</v>
      </c>
      <c r="X20" s="62">
        <f t="shared" si="7"/>
        <v>9821.9670000000006</v>
      </c>
      <c r="Y20" s="62">
        <f t="shared" si="7"/>
        <v>9821.9670000000006</v>
      </c>
      <c r="Z20" s="62">
        <f t="shared" si="7"/>
        <v>9821.9670000000006</v>
      </c>
      <c r="AA20" s="62">
        <f t="shared" si="7"/>
        <v>9821.9670000000006</v>
      </c>
      <c r="AB20" s="62">
        <f t="shared" si="7"/>
        <v>9821.9670000000006</v>
      </c>
      <c r="AC20" s="62">
        <f t="shared" si="7"/>
        <v>9821.9670000000006</v>
      </c>
      <c r="AD20" s="62">
        <f t="shared" si="7"/>
        <v>9821.9670000000006</v>
      </c>
      <c r="AE20" s="62">
        <f t="shared" si="7"/>
        <v>9821.9670000000006</v>
      </c>
      <c r="AF20" s="56" t="str">
        <f t="shared" si="7"/>
        <v xml:space="preserve"> -</v>
      </c>
      <c r="AG20" s="62">
        <f t="shared" si="7"/>
        <v>0</v>
      </c>
      <c r="AH20" s="62">
        <f>AH19</f>
        <v>98219.670000000013</v>
      </c>
      <c r="AI20" s="56" t="s">
        <v>186</v>
      </c>
      <c r="AJ20" s="56" t="s">
        <v>186</v>
      </c>
      <c r="AK20" s="56" t="s">
        <v>186</v>
      </c>
      <c r="AL20" s="56" t="s">
        <v>186</v>
      </c>
      <c r="AM20" s="56" t="s">
        <v>186</v>
      </c>
      <c r="AN20" s="56" t="s">
        <v>186</v>
      </c>
      <c r="AO20" s="56" t="s">
        <v>186</v>
      </c>
      <c r="AP20" s="62">
        <f>AP19</f>
        <v>137667.00000000003</v>
      </c>
      <c r="AQ20" s="56" t="s">
        <v>186</v>
      </c>
    </row>
    <row r="21" spans="1:43" ht="18.75" customHeight="1" x14ac:dyDescent="0.25">
      <c r="A21" s="80" t="s">
        <v>59</v>
      </c>
      <c r="B21" s="80"/>
      <c r="C21" s="80"/>
      <c r="D21" s="80"/>
      <c r="E21" s="56" t="s">
        <v>186</v>
      </c>
      <c r="F21" s="56" t="s">
        <v>186</v>
      </c>
      <c r="G21" s="56" t="s">
        <v>186</v>
      </c>
      <c r="H21" s="56" t="s">
        <v>186</v>
      </c>
      <c r="I21" s="56" t="s">
        <v>186</v>
      </c>
      <c r="J21" s="56" t="s">
        <v>186</v>
      </c>
      <c r="K21" s="56" t="s">
        <v>186</v>
      </c>
      <c r="L21" s="56" t="s">
        <v>186</v>
      </c>
      <c r="M21" s="56" t="s">
        <v>186</v>
      </c>
      <c r="N21" s="56" t="s">
        <v>186</v>
      </c>
      <c r="O21" s="56" t="s">
        <v>186</v>
      </c>
      <c r="P21" s="56" t="s">
        <v>186</v>
      </c>
      <c r="Q21" s="56" t="s">
        <v>186</v>
      </c>
      <c r="R21" s="62">
        <f t="shared" ref="R21" si="8">R16+R20</f>
        <v>260586.66999999998</v>
      </c>
      <c r="S21" s="62">
        <f t="shared" ref="S21" si="9">S16+S20</f>
        <v>7808.336666666667</v>
      </c>
      <c r="T21" s="62">
        <f t="shared" ref="T21" si="10">T16+T20</f>
        <v>252778.33333333334</v>
      </c>
      <c r="U21" s="62">
        <f t="shared" ref="U21:AE21" si="11">U16+U20</f>
        <v>0</v>
      </c>
      <c r="V21" s="62">
        <f t="shared" si="11"/>
        <v>162558.967</v>
      </c>
      <c r="W21" s="62">
        <f t="shared" si="11"/>
        <v>10891.967000000001</v>
      </c>
      <c r="X21" s="62">
        <f t="shared" si="11"/>
        <v>10891.967000000001</v>
      </c>
      <c r="Y21" s="62">
        <f t="shared" si="11"/>
        <v>10891.967000000001</v>
      </c>
      <c r="Z21" s="62">
        <f t="shared" si="11"/>
        <v>10891.967000000001</v>
      </c>
      <c r="AA21" s="62">
        <f t="shared" si="11"/>
        <v>10891.967000000001</v>
      </c>
      <c r="AB21" s="62">
        <f t="shared" si="11"/>
        <v>10891.967000000001</v>
      </c>
      <c r="AC21" s="62">
        <f t="shared" si="11"/>
        <v>10891.967000000001</v>
      </c>
      <c r="AD21" s="62">
        <f t="shared" si="11"/>
        <v>10891.967000000001</v>
      </c>
      <c r="AE21" s="62">
        <f t="shared" si="11"/>
        <v>10891.967000000001</v>
      </c>
      <c r="AF21" s="62">
        <f>SUM(AF19:AF20)</f>
        <v>0</v>
      </c>
      <c r="AG21" s="62">
        <f t="shared" ref="AG21" si="12">AG16+AG20</f>
        <v>0</v>
      </c>
      <c r="AH21" s="62">
        <f>AH16+AH20</f>
        <v>108919.67000000001</v>
      </c>
      <c r="AI21" s="56" t="s">
        <v>186</v>
      </c>
      <c r="AJ21" s="56" t="s">
        <v>186</v>
      </c>
      <c r="AK21" s="56" t="s">
        <v>186</v>
      </c>
      <c r="AL21" s="56" t="s">
        <v>186</v>
      </c>
      <c r="AM21" s="56" t="s">
        <v>186</v>
      </c>
      <c r="AN21" s="56" t="s">
        <v>186</v>
      </c>
      <c r="AO21" s="56" t="s">
        <v>186</v>
      </c>
      <c r="AP21" s="62">
        <f>AP16+AP20</f>
        <v>151667.00000000003</v>
      </c>
      <c r="AQ21" s="56" t="s">
        <v>186</v>
      </c>
    </row>
    <row r="22" spans="1:43" ht="13.35" customHeight="1" x14ac:dyDescent="0.25"/>
  </sheetData>
  <mergeCells count="44">
    <mergeCell ref="AG8:AQ8"/>
    <mergeCell ref="AG9:AG12"/>
    <mergeCell ref="R11:R12"/>
    <mergeCell ref="AH9:AH12"/>
    <mergeCell ref="AJ9:AJ12"/>
    <mergeCell ref="AQ9:AQ12"/>
    <mergeCell ref="S11:T11"/>
    <mergeCell ref="AK11:AK12"/>
    <mergeCell ref="AL11:AL12"/>
    <mergeCell ref="AO9:AO12"/>
    <mergeCell ref="AP9:AP12"/>
    <mergeCell ref="AK9:AL10"/>
    <mergeCell ref="AN9:AN12"/>
    <mergeCell ref="AM9:AM12"/>
    <mergeCell ref="A8:A12"/>
    <mergeCell ref="B8:B12"/>
    <mergeCell ref="C8:C12"/>
    <mergeCell ref="D8:D12"/>
    <mergeCell ref="E8:E12"/>
    <mergeCell ref="F3:J3"/>
    <mergeCell ref="F5:J5"/>
    <mergeCell ref="AF9:AF12"/>
    <mergeCell ref="R9:T10"/>
    <mergeCell ref="U9:U12"/>
    <mergeCell ref="F8:O8"/>
    <mergeCell ref="V9:AE11"/>
    <mergeCell ref="P8:P12"/>
    <mergeCell ref="R8:AF8"/>
    <mergeCell ref="A21:D21"/>
    <mergeCell ref="A17:AQ17"/>
    <mergeCell ref="A18:AQ18"/>
    <mergeCell ref="D6:L6"/>
    <mergeCell ref="A14:AQ14"/>
    <mergeCell ref="Q8:Q12"/>
    <mergeCell ref="A20:B20"/>
    <mergeCell ref="A16:B16"/>
    <mergeCell ref="F9:O9"/>
    <mergeCell ref="AI9:AI12"/>
    <mergeCell ref="F10:J10"/>
    <mergeCell ref="K10:O10"/>
    <mergeCell ref="F11:I11"/>
    <mergeCell ref="J11:J12"/>
    <mergeCell ref="K11:N11"/>
    <mergeCell ref="O11:O12"/>
  </mergeCells>
  <hyperlinks>
    <hyperlink ref="AG9" location="Par1832" tooltip="1.1" display="Par1832"/>
    <hyperlink ref="AH9" location="Par1841" tooltip="1.2" display="Par1841"/>
    <hyperlink ref="AI9" location="Par1850" tooltip="1.3" display="Par1850"/>
    <hyperlink ref="AJ9" location="Par1877" tooltip="1.4" display="Par1877"/>
    <hyperlink ref="AK9" location="Par1886" tooltip="1.5" display="Par1886"/>
    <hyperlink ref="AN9" location="Par1895" tooltip="2." display="Par1895"/>
    <hyperlink ref="AP9" location="Par1940" tooltip="4" display="Par1940"/>
    <hyperlink ref="AQ9" location="Par1949" tooltip="5" display="Par1949"/>
  </hyperlinks>
  <pageMargins left="0.70866141732283472" right="0.31496062992125984" top="0.74803149606299213" bottom="0.55118110236220474" header="0.31496062992125984" footer="0.31496062992125984"/>
  <pageSetup paperSize="9" scale="42" firstPageNumber="3" fitToWidth="0" orientation="landscape" useFirstPageNumber="1" r:id="rId1"/>
  <headerFooter>
    <oddHeader>&amp;C&amp;"Times New Roman,обычный"&amp;P</oddHeader>
  </headerFooter>
  <colBreaks count="1" manualBreakCount="1">
    <brk id="21" max="1048575" man="1"/>
  </colBreaks>
  <ignoredErrors>
    <ignoredError sqref="AF21" formula="1"/>
    <ignoredError sqref="AD13:AF13 AK13:AL13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view="pageBreakPreview" zoomScaleNormal="100" zoomScaleSheetLayoutView="100" workbookViewId="0"/>
  </sheetViews>
  <sheetFormatPr defaultRowHeight="15" x14ac:dyDescent="0.25"/>
  <cols>
    <col min="1" max="1" width="5.7109375" style="4" customWidth="1"/>
    <col min="2" max="2" width="35.7109375" style="27" customWidth="1"/>
    <col min="3" max="3" width="30.7109375" style="27" customWidth="1"/>
    <col min="4" max="4" width="21.28515625" customWidth="1"/>
    <col min="5" max="5" width="13.85546875" customWidth="1"/>
    <col min="6" max="6" width="11.140625" customWidth="1"/>
    <col min="7" max="16" width="9.28515625" customWidth="1"/>
  </cols>
  <sheetData>
    <row r="1" spans="1:16" ht="15.75" x14ac:dyDescent="0.25">
      <c r="P1" s="1" t="s">
        <v>187</v>
      </c>
    </row>
    <row r="2" spans="1:16" ht="15.75" x14ac:dyDescent="0.25">
      <c r="A2" s="3"/>
    </row>
    <row r="3" spans="1:16" ht="18.75" x14ac:dyDescent="0.25">
      <c r="A3" s="77" t="s">
        <v>60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</row>
    <row r="4" spans="1:16" ht="18.75" x14ac:dyDescent="0.25">
      <c r="A4" s="77" t="s">
        <v>61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</row>
    <row r="5" spans="1:16" ht="18.75" x14ac:dyDescent="0.25">
      <c r="A5" s="77" t="s">
        <v>62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1:16" ht="18.75" x14ac:dyDescent="0.25">
      <c r="A6" s="68"/>
      <c r="B6" s="65"/>
      <c r="C6" s="113" t="s">
        <v>150</v>
      </c>
      <c r="D6" s="113"/>
      <c r="E6" s="65" t="s">
        <v>204</v>
      </c>
      <c r="F6" s="71"/>
      <c r="H6" s="65"/>
      <c r="I6" s="65"/>
      <c r="J6" s="65"/>
      <c r="K6" s="65"/>
      <c r="L6" s="65"/>
      <c r="M6" s="65"/>
      <c r="N6" s="34"/>
      <c r="O6" s="34"/>
    </row>
    <row r="7" spans="1:16" ht="18.75" x14ac:dyDescent="0.25">
      <c r="A7" s="69"/>
      <c r="B7" s="69"/>
      <c r="C7" s="114" t="s">
        <v>5</v>
      </c>
      <c r="D7" s="114"/>
      <c r="E7" s="70"/>
      <c r="F7" s="70"/>
      <c r="G7" s="69"/>
      <c r="H7" s="69"/>
      <c r="I7" s="69"/>
      <c r="J7" s="69"/>
      <c r="K7" s="69"/>
      <c r="L7" s="69"/>
      <c r="M7" s="69"/>
      <c r="N7" s="34"/>
      <c r="O7" s="34"/>
    </row>
    <row r="8" spans="1:16" ht="15.75" x14ac:dyDescent="0.25">
      <c r="A8" s="3"/>
    </row>
    <row r="9" spans="1:16" ht="18.75" customHeight="1" x14ac:dyDescent="0.25">
      <c r="A9" s="89" t="s">
        <v>179</v>
      </c>
      <c r="B9" s="115" t="s">
        <v>63</v>
      </c>
      <c r="C9" s="116"/>
      <c r="D9" s="89" t="s">
        <v>64</v>
      </c>
      <c r="E9" s="89" t="s">
        <v>65</v>
      </c>
      <c r="F9" s="89" t="s">
        <v>66</v>
      </c>
      <c r="G9" s="121" t="s">
        <v>60</v>
      </c>
      <c r="H9" s="123"/>
      <c r="I9" s="123"/>
      <c r="J9" s="123"/>
      <c r="K9" s="123"/>
      <c r="L9" s="123"/>
      <c r="M9" s="123"/>
      <c r="N9" s="123"/>
      <c r="O9" s="123"/>
      <c r="P9" s="122"/>
    </row>
    <row r="10" spans="1:16" ht="15.75" customHeight="1" x14ac:dyDescent="0.25">
      <c r="A10" s="89"/>
      <c r="B10" s="117"/>
      <c r="C10" s="118"/>
      <c r="D10" s="89"/>
      <c r="E10" s="89"/>
      <c r="F10" s="89"/>
      <c r="G10" s="121" t="s">
        <v>67</v>
      </c>
      <c r="H10" s="123"/>
      <c r="I10" s="123"/>
      <c r="J10" s="123"/>
      <c r="K10" s="123"/>
      <c r="L10" s="123"/>
      <c r="M10" s="123"/>
      <c r="N10" s="123"/>
      <c r="O10" s="123"/>
      <c r="P10" s="122"/>
    </row>
    <row r="11" spans="1:16" ht="15.75" x14ac:dyDescent="0.25">
      <c r="A11" s="89"/>
      <c r="B11" s="119"/>
      <c r="C11" s="120"/>
      <c r="D11" s="89"/>
      <c r="E11" s="89"/>
      <c r="F11" s="89"/>
      <c r="G11" s="35">
        <v>2025</v>
      </c>
      <c r="H11" s="35">
        <v>2026</v>
      </c>
      <c r="I11" s="35">
        <v>2027</v>
      </c>
      <c r="J11" s="35">
        <v>2028</v>
      </c>
      <c r="K11" s="35">
        <v>2029</v>
      </c>
      <c r="L11" s="35">
        <v>2030</v>
      </c>
      <c r="M11" s="35">
        <v>2031</v>
      </c>
      <c r="N11" s="35">
        <v>2032</v>
      </c>
      <c r="O11" s="35">
        <v>2033</v>
      </c>
      <c r="P11" s="35">
        <v>2034</v>
      </c>
    </row>
    <row r="12" spans="1:16" ht="15.75" x14ac:dyDescent="0.25">
      <c r="A12" s="26">
        <v>1</v>
      </c>
      <c r="B12" s="121">
        <v>2</v>
      </c>
      <c r="C12" s="122"/>
      <c r="D12" s="26">
        <v>3</v>
      </c>
      <c r="E12" s="54">
        <v>4</v>
      </c>
      <c r="F12" s="54">
        <v>5</v>
      </c>
      <c r="G12" s="54">
        <v>6</v>
      </c>
      <c r="H12" s="54">
        <v>7</v>
      </c>
      <c r="I12" s="54">
        <v>8</v>
      </c>
      <c r="J12" s="54">
        <v>9</v>
      </c>
      <c r="K12" s="54">
        <v>10</v>
      </c>
      <c r="L12" s="54">
        <v>11</v>
      </c>
      <c r="M12" s="54">
        <v>12</v>
      </c>
      <c r="N12" s="54">
        <v>13</v>
      </c>
      <c r="O12" s="54">
        <v>14</v>
      </c>
      <c r="P12" s="54">
        <v>15</v>
      </c>
    </row>
    <row r="13" spans="1:16" ht="30" customHeight="1" x14ac:dyDescent="0.25">
      <c r="A13" s="26" t="s">
        <v>211</v>
      </c>
      <c r="B13" s="109" t="s">
        <v>68</v>
      </c>
      <c r="C13" s="110"/>
      <c r="D13" s="26" t="s">
        <v>189</v>
      </c>
      <c r="E13" s="59" t="s">
        <v>186</v>
      </c>
      <c r="F13" s="59" t="s">
        <v>186</v>
      </c>
      <c r="G13" s="59" t="s">
        <v>186</v>
      </c>
      <c r="H13" s="59" t="s">
        <v>186</v>
      </c>
      <c r="I13" s="59" t="s">
        <v>186</v>
      </c>
      <c r="J13" s="59" t="s">
        <v>186</v>
      </c>
      <c r="K13" s="59" t="s">
        <v>186</v>
      </c>
      <c r="L13" s="59" t="s">
        <v>186</v>
      </c>
      <c r="M13" s="59" t="s">
        <v>186</v>
      </c>
      <c r="N13" s="59" t="s">
        <v>186</v>
      </c>
      <c r="O13" s="59" t="s">
        <v>186</v>
      </c>
      <c r="P13" s="59" t="s">
        <v>186</v>
      </c>
    </row>
    <row r="14" spans="1:16" ht="17.25" customHeight="1" x14ac:dyDescent="0.25">
      <c r="A14" s="89" t="s">
        <v>212</v>
      </c>
      <c r="B14" s="105" t="s">
        <v>69</v>
      </c>
      <c r="C14" s="106"/>
      <c r="D14" s="26" t="s">
        <v>190</v>
      </c>
      <c r="E14" s="54">
        <v>0.16048000000000001</v>
      </c>
      <c r="F14" s="56">
        <v>0.16108</v>
      </c>
      <c r="G14" s="56">
        <v>0.16108</v>
      </c>
      <c r="H14" s="56">
        <v>0.15851000000000001</v>
      </c>
      <c r="I14" s="56">
        <v>0.15851000000000001</v>
      </c>
      <c r="J14" s="56">
        <v>0.15851000000000001</v>
      </c>
      <c r="K14" s="56">
        <v>0.15851000000000001</v>
      </c>
      <c r="L14" s="56">
        <v>0.15851000000000001</v>
      </c>
      <c r="M14" s="64">
        <v>0.15851000000000001</v>
      </c>
      <c r="N14" s="64">
        <v>0.15851000000000001</v>
      </c>
      <c r="O14" s="64">
        <v>0.15851000000000001</v>
      </c>
      <c r="P14" s="64">
        <v>0.15851000000000001</v>
      </c>
    </row>
    <row r="15" spans="1:16" ht="17.25" customHeight="1" x14ac:dyDescent="0.25">
      <c r="A15" s="89"/>
      <c r="B15" s="107"/>
      <c r="C15" s="108"/>
      <c r="D15" s="26" t="s">
        <v>191</v>
      </c>
      <c r="E15" s="59" t="s">
        <v>186</v>
      </c>
      <c r="F15" s="59" t="s">
        <v>186</v>
      </c>
      <c r="G15" s="59" t="s">
        <v>186</v>
      </c>
      <c r="H15" s="59" t="s">
        <v>186</v>
      </c>
      <c r="I15" s="59" t="s">
        <v>186</v>
      </c>
      <c r="J15" s="59" t="s">
        <v>186</v>
      </c>
      <c r="K15" s="59" t="s">
        <v>186</v>
      </c>
      <c r="L15" s="59" t="s">
        <v>186</v>
      </c>
      <c r="M15" s="59" t="s">
        <v>186</v>
      </c>
      <c r="N15" s="59" t="s">
        <v>186</v>
      </c>
      <c r="O15" s="59" t="s">
        <v>186</v>
      </c>
      <c r="P15" s="59" t="s">
        <v>186</v>
      </c>
    </row>
    <row r="16" spans="1:16" ht="21" customHeight="1" x14ac:dyDescent="0.25">
      <c r="A16" s="26" t="s">
        <v>213</v>
      </c>
      <c r="B16" s="109" t="s">
        <v>70</v>
      </c>
      <c r="C16" s="110"/>
      <c r="D16" s="26" t="s">
        <v>71</v>
      </c>
      <c r="E16" s="59" t="s">
        <v>186</v>
      </c>
      <c r="F16" s="59" t="s">
        <v>186</v>
      </c>
      <c r="G16" s="59" t="s">
        <v>186</v>
      </c>
      <c r="H16" s="59" t="s">
        <v>186</v>
      </c>
      <c r="I16" s="59" t="s">
        <v>186</v>
      </c>
      <c r="J16" s="59" t="s">
        <v>186</v>
      </c>
      <c r="K16" s="59" t="s">
        <v>186</v>
      </c>
      <c r="L16" s="59" t="s">
        <v>186</v>
      </c>
      <c r="M16" s="59" t="s">
        <v>186</v>
      </c>
      <c r="N16" s="59" t="s">
        <v>186</v>
      </c>
      <c r="O16" s="59" t="s">
        <v>186</v>
      </c>
      <c r="P16" s="59" t="s">
        <v>186</v>
      </c>
    </row>
    <row r="17" spans="1:16" ht="51" customHeight="1" x14ac:dyDescent="0.25">
      <c r="A17" s="26" t="s">
        <v>214</v>
      </c>
      <c r="B17" s="109" t="s">
        <v>72</v>
      </c>
      <c r="C17" s="110"/>
      <c r="D17" s="26" t="s">
        <v>73</v>
      </c>
      <c r="E17" s="59" t="s">
        <v>186</v>
      </c>
      <c r="F17" s="59" t="s">
        <v>186</v>
      </c>
      <c r="G17" s="59" t="s">
        <v>186</v>
      </c>
      <c r="H17" s="59" t="s">
        <v>186</v>
      </c>
      <c r="I17" s="59" t="s">
        <v>186</v>
      </c>
      <c r="J17" s="59" t="s">
        <v>186</v>
      </c>
      <c r="K17" s="59" t="s">
        <v>186</v>
      </c>
      <c r="L17" s="59" t="s">
        <v>186</v>
      </c>
      <c r="M17" s="59" t="s">
        <v>186</v>
      </c>
      <c r="N17" s="59" t="s">
        <v>186</v>
      </c>
      <c r="O17" s="59" t="s">
        <v>186</v>
      </c>
      <c r="P17" s="59" t="s">
        <v>186</v>
      </c>
    </row>
    <row r="18" spans="1:16" ht="20.25" customHeight="1" x14ac:dyDescent="0.25">
      <c r="A18" s="89" t="s">
        <v>215</v>
      </c>
      <c r="B18" s="105" t="s">
        <v>74</v>
      </c>
      <c r="C18" s="106"/>
      <c r="D18" s="26" t="s">
        <v>75</v>
      </c>
      <c r="E18" s="59" t="s">
        <v>186</v>
      </c>
      <c r="F18" s="59" t="s">
        <v>186</v>
      </c>
      <c r="G18" s="59" t="s">
        <v>186</v>
      </c>
      <c r="H18" s="59" t="s">
        <v>186</v>
      </c>
      <c r="I18" s="59" t="s">
        <v>186</v>
      </c>
      <c r="J18" s="59" t="s">
        <v>186</v>
      </c>
      <c r="K18" s="59" t="s">
        <v>186</v>
      </c>
      <c r="L18" s="59" t="s">
        <v>186</v>
      </c>
      <c r="M18" s="59" t="s">
        <v>186</v>
      </c>
      <c r="N18" s="59" t="s">
        <v>186</v>
      </c>
      <c r="O18" s="59" t="s">
        <v>186</v>
      </c>
      <c r="P18" s="59" t="s">
        <v>186</v>
      </c>
    </row>
    <row r="19" spans="1:16" ht="50.25" customHeight="1" x14ac:dyDescent="0.25">
      <c r="A19" s="89"/>
      <c r="B19" s="107"/>
      <c r="C19" s="108"/>
      <c r="D19" s="26" t="s">
        <v>76</v>
      </c>
      <c r="E19" s="59" t="s">
        <v>186</v>
      </c>
      <c r="F19" s="59" t="s">
        <v>186</v>
      </c>
      <c r="G19" s="59" t="s">
        <v>186</v>
      </c>
      <c r="H19" s="59" t="s">
        <v>186</v>
      </c>
      <c r="I19" s="59" t="s">
        <v>186</v>
      </c>
      <c r="J19" s="59" t="s">
        <v>186</v>
      </c>
      <c r="K19" s="59" t="s">
        <v>186</v>
      </c>
      <c r="L19" s="59" t="s">
        <v>186</v>
      </c>
      <c r="M19" s="59" t="s">
        <v>186</v>
      </c>
      <c r="N19" s="59" t="s">
        <v>186</v>
      </c>
      <c r="O19" s="59" t="s">
        <v>186</v>
      </c>
      <c r="P19" s="59" t="s">
        <v>186</v>
      </c>
    </row>
    <row r="20" spans="1:16" ht="20.25" customHeight="1" x14ac:dyDescent="0.25">
      <c r="A20" s="89" t="s">
        <v>216</v>
      </c>
      <c r="B20" s="105" t="s">
        <v>77</v>
      </c>
      <c r="C20" s="106"/>
      <c r="D20" s="26" t="s">
        <v>78</v>
      </c>
      <c r="E20" s="59" t="s">
        <v>186</v>
      </c>
      <c r="F20" s="59" t="s">
        <v>186</v>
      </c>
      <c r="G20" s="59" t="s">
        <v>186</v>
      </c>
      <c r="H20" s="59" t="s">
        <v>186</v>
      </c>
      <c r="I20" s="59" t="s">
        <v>186</v>
      </c>
      <c r="J20" s="59" t="s">
        <v>186</v>
      </c>
      <c r="K20" s="59" t="s">
        <v>186</v>
      </c>
      <c r="L20" s="59" t="s">
        <v>186</v>
      </c>
      <c r="M20" s="59" t="s">
        <v>186</v>
      </c>
      <c r="N20" s="59" t="s">
        <v>186</v>
      </c>
      <c r="O20" s="59" t="s">
        <v>186</v>
      </c>
      <c r="P20" s="59" t="s">
        <v>186</v>
      </c>
    </row>
    <row r="21" spans="1:16" ht="16.5" customHeight="1" x14ac:dyDescent="0.25">
      <c r="A21" s="89"/>
      <c r="B21" s="107"/>
      <c r="C21" s="108"/>
      <c r="D21" s="26" t="s">
        <v>79</v>
      </c>
      <c r="E21" s="59" t="s">
        <v>186</v>
      </c>
      <c r="F21" s="59" t="s">
        <v>186</v>
      </c>
      <c r="G21" s="59" t="s">
        <v>186</v>
      </c>
      <c r="H21" s="59" t="s">
        <v>186</v>
      </c>
      <c r="I21" s="59" t="s">
        <v>186</v>
      </c>
      <c r="J21" s="59" t="s">
        <v>186</v>
      </c>
      <c r="K21" s="59" t="s">
        <v>186</v>
      </c>
      <c r="L21" s="59" t="s">
        <v>186</v>
      </c>
      <c r="M21" s="59" t="s">
        <v>186</v>
      </c>
      <c r="N21" s="59" t="s">
        <v>186</v>
      </c>
      <c r="O21" s="59" t="s">
        <v>186</v>
      </c>
      <c r="P21" s="59" t="s">
        <v>186</v>
      </c>
    </row>
    <row r="22" spans="1:16" ht="144.75" customHeight="1" x14ac:dyDescent="0.25">
      <c r="A22" s="26" t="s">
        <v>217</v>
      </c>
      <c r="B22" s="111" t="s">
        <v>192</v>
      </c>
      <c r="C22" s="112"/>
      <c r="D22" s="54" t="s">
        <v>186</v>
      </c>
      <c r="E22" s="54" t="s">
        <v>186</v>
      </c>
      <c r="F22" s="54" t="s">
        <v>186</v>
      </c>
      <c r="G22" s="54" t="s">
        <v>186</v>
      </c>
      <c r="H22" s="54" t="s">
        <v>186</v>
      </c>
      <c r="I22" s="54" t="s">
        <v>186</v>
      </c>
      <c r="J22" s="54" t="s">
        <v>186</v>
      </c>
      <c r="K22" s="54" t="s">
        <v>186</v>
      </c>
      <c r="L22" s="54" t="s">
        <v>186</v>
      </c>
      <c r="M22" s="54" t="s">
        <v>186</v>
      </c>
      <c r="N22" s="54" t="s">
        <v>186</v>
      </c>
      <c r="O22" s="54" t="s">
        <v>186</v>
      </c>
      <c r="P22" s="54" t="s">
        <v>186</v>
      </c>
    </row>
    <row r="23" spans="1:16" ht="15.75" x14ac:dyDescent="0.25">
      <c r="A23" s="22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ht="15.75" x14ac:dyDescent="0.25">
      <c r="A24" s="22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</sheetData>
  <mergeCells count="23">
    <mergeCell ref="B22:C22"/>
    <mergeCell ref="B14:C15"/>
    <mergeCell ref="C6:D6"/>
    <mergeCell ref="C7:D7"/>
    <mergeCell ref="A3:P3"/>
    <mergeCell ref="A4:P4"/>
    <mergeCell ref="A5:P5"/>
    <mergeCell ref="B9:C11"/>
    <mergeCell ref="B12:C12"/>
    <mergeCell ref="A20:A21"/>
    <mergeCell ref="D9:D11"/>
    <mergeCell ref="E9:E11"/>
    <mergeCell ref="F9:F11"/>
    <mergeCell ref="G9:P9"/>
    <mergeCell ref="G10:P10"/>
    <mergeCell ref="A9:A11"/>
    <mergeCell ref="B20:C21"/>
    <mergeCell ref="A14:A15"/>
    <mergeCell ref="A18:A19"/>
    <mergeCell ref="B13:C13"/>
    <mergeCell ref="B16:C16"/>
    <mergeCell ref="B17:C17"/>
    <mergeCell ref="B18:C19"/>
  </mergeCells>
  <hyperlinks>
    <hyperlink ref="B22" r:id="rId1" display="https://login.consultant.ru/link/?req=doc&amp;base=LAW&amp;n=425687&amp;date=15.03.2023&amp;dst=100128&amp;field=134"/>
  </hyperlinks>
  <pageMargins left="0.70866141732283472" right="0.31496062992125984" top="0.74803149606299213" bottom="0.35433070866141736" header="0.31496062992125984" footer="0.31496062992125984"/>
  <pageSetup paperSize="9" scale="63" firstPageNumber="5" fitToWidth="0" orientation="landscape" useFirstPageNumber="1" r:id="rId2"/>
  <headerFooter>
    <oddHeader>&amp;C&amp;"Times New Roman,обычный"&amp;P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6"/>
  <sheetViews>
    <sheetView view="pageBreakPreview" zoomScaleNormal="100" zoomScaleSheetLayoutView="100" workbookViewId="0"/>
  </sheetViews>
  <sheetFormatPr defaultRowHeight="15" x14ac:dyDescent="0.25"/>
  <cols>
    <col min="1" max="1" width="5.28515625" customWidth="1"/>
    <col min="2" max="2" width="26.5703125" customWidth="1"/>
    <col min="3" max="3" width="10.140625" customWidth="1"/>
    <col min="4" max="13" width="6.7109375" customWidth="1"/>
    <col min="14" max="14" width="10" customWidth="1"/>
    <col min="15" max="24" width="6.7109375" customWidth="1"/>
    <col min="25" max="25" width="10" customWidth="1"/>
    <col min="26" max="35" width="7.28515625" customWidth="1"/>
    <col min="36" max="36" width="11.7109375" customWidth="1"/>
    <col min="37" max="46" width="9" customWidth="1"/>
    <col min="47" max="47" width="11.7109375" customWidth="1"/>
    <col min="48" max="57" width="9" customWidth="1"/>
  </cols>
  <sheetData>
    <row r="1" spans="1:57" ht="15.75" x14ac:dyDescent="0.25">
      <c r="AI1" s="1" t="s">
        <v>197</v>
      </c>
    </row>
    <row r="2" spans="1:57" ht="15.75" x14ac:dyDescent="0.25">
      <c r="A2" s="2"/>
    </row>
    <row r="3" spans="1:57" s="9" customFormat="1" ht="18.75" x14ac:dyDescent="0.3">
      <c r="A3" s="77" t="s">
        <v>80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34"/>
      <c r="BD3" s="34"/>
    </row>
    <row r="4" spans="1:57" s="9" customFormat="1" ht="18.75" x14ac:dyDescent="0.3">
      <c r="A4" s="77" t="s">
        <v>81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34"/>
      <c r="BD4" s="34"/>
    </row>
    <row r="5" spans="1:57" s="9" customFormat="1" ht="18.75" x14ac:dyDescent="0.3">
      <c r="A5" s="77" t="s">
        <v>82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34"/>
      <c r="BD5" s="34"/>
    </row>
    <row r="6" spans="1:57" s="9" customFormat="1" ht="18.75" x14ac:dyDescent="0.3">
      <c r="A6" s="65"/>
      <c r="B6" s="65"/>
      <c r="C6" s="65"/>
      <c r="D6" s="65"/>
      <c r="E6" s="65"/>
      <c r="F6" s="65"/>
      <c r="G6" s="65"/>
      <c r="H6" s="65"/>
      <c r="I6" s="113" t="s">
        <v>150</v>
      </c>
      <c r="J6" s="113"/>
      <c r="K6" s="113"/>
      <c r="L6" s="113"/>
      <c r="M6" s="113"/>
      <c r="N6" s="113"/>
      <c r="O6" s="113"/>
      <c r="P6" s="65" t="s">
        <v>206</v>
      </c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34"/>
      <c r="BD6" s="34"/>
    </row>
    <row r="7" spans="1:57" s="9" customFormat="1" ht="15.75" customHeight="1" x14ac:dyDescent="0.3">
      <c r="A7" s="69"/>
      <c r="B7" s="69"/>
      <c r="C7" s="69"/>
      <c r="D7" s="69"/>
      <c r="E7" s="69"/>
      <c r="F7" s="69"/>
      <c r="G7" s="69"/>
      <c r="H7" s="69"/>
      <c r="I7" s="128" t="s">
        <v>205</v>
      </c>
      <c r="J7" s="128"/>
      <c r="K7" s="128"/>
      <c r="L7" s="128"/>
      <c r="M7" s="128"/>
      <c r="N7" s="128"/>
      <c r="O7" s="128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34"/>
      <c r="BD7" s="34"/>
    </row>
    <row r="8" spans="1:57" ht="15.75" x14ac:dyDescent="0.25">
      <c r="A8" s="2"/>
    </row>
    <row r="9" spans="1:57" ht="15.75" x14ac:dyDescent="0.25">
      <c r="A9" s="124" t="s">
        <v>179</v>
      </c>
      <c r="B9" s="124" t="s">
        <v>83</v>
      </c>
      <c r="C9" s="129" t="s">
        <v>84</v>
      </c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30"/>
      <c r="X9" s="131"/>
      <c r="Y9" s="124" t="s">
        <v>85</v>
      </c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</row>
    <row r="10" spans="1:57" ht="63.75" customHeight="1" x14ac:dyDescent="0.25">
      <c r="A10" s="124"/>
      <c r="B10" s="124"/>
      <c r="C10" s="124" t="s">
        <v>86</v>
      </c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9" t="s">
        <v>196</v>
      </c>
      <c r="O10" s="125"/>
      <c r="P10" s="125"/>
      <c r="Q10" s="125"/>
      <c r="R10" s="125"/>
      <c r="S10" s="125"/>
      <c r="T10" s="125"/>
      <c r="U10" s="125"/>
      <c r="V10" s="125"/>
      <c r="W10" s="130"/>
      <c r="X10" s="131"/>
      <c r="Y10" s="124" t="s">
        <v>87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 t="s">
        <v>88</v>
      </c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 t="s">
        <v>89</v>
      </c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</row>
    <row r="11" spans="1:57" ht="25.5" customHeight="1" x14ac:dyDescent="0.25">
      <c r="A11" s="124"/>
      <c r="B11" s="124"/>
      <c r="C11" s="124" t="s">
        <v>66</v>
      </c>
      <c r="D11" s="125" t="s">
        <v>90</v>
      </c>
      <c r="E11" s="125"/>
      <c r="F11" s="126"/>
      <c r="G11" s="126"/>
      <c r="H11" s="126"/>
      <c r="I11" s="126"/>
      <c r="J11" s="126"/>
      <c r="K11" s="126"/>
      <c r="L11" s="126"/>
      <c r="M11" s="127"/>
      <c r="N11" s="124" t="s">
        <v>66</v>
      </c>
      <c r="O11" s="125" t="s">
        <v>90</v>
      </c>
      <c r="P11" s="125"/>
      <c r="Q11" s="126"/>
      <c r="R11" s="126"/>
      <c r="S11" s="126"/>
      <c r="T11" s="126"/>
      <c r="U11" s="126"/>
      <c r="V11" s="126"/>
      <c r="W11" s="126"/>
      <c r="X11" s="127"/>
      <c r="Y11" s="124" t="s">
        <v>66</v>
      </c>
      <c r="Z11" s="125" t="s">
        <v>90</v>
      </c>
      <c r="AA11" s="125"/>
      <c r="AB11" s="126"/>
      <c r="AC11" s="126"/>
      <c r="AD11" s="126"/>
      <c r="AE11" s="126"/>
      <c r="AF11" s="126"/>
      <c r="AG11" s="126"/>
      <c r="AH11" s="126"/>
      <c r="AI11" s="127"/>
      <c r="AJ11" s="124" t="s">
        <v>66</v>
      </c>
      <c r="AK11" s="125" t="s">
        <v>90</v>
      </c>
      <c r="AL11" s="125"/>
      <c r="AM11" s="126"/>
      <c r="AN11" s="126"/>
      <c r="AO11" s="126"/>
      <c r="AP11" s="126"/>
      <c r="AQ11" s="126"/>
      <c r="AR11" s="126"/>
      <c r="AS11" s="126"/>
      <c r="AT11" s="127"/>
      <c r="AU11" s="124" t="s">
        <v>66</v>
      </c>
      <c r="AV11" s="125" t="s">
        <v>90</v>
      </c>
      <c r="AW11" s="125"/>
      <c r="AX11" s="126"/>
      <c r="AY11" s="126"/>
      <c r="AZ11" s="126"/>
      <c r="BA11" s="126"/>
      <c r="BB11" s="126"/>
      <c r="BC11" s="126"/>
      <c r="BD11" s="126"/>
      <c r="BE11" s="127"/>
    </row>
    <row r="12" spans="1:57" ht="15.75" x14ac:dyDescent="0.25">
      <c r="A12" s="124"/>
      <c r="B12" s="124"/>
      <c r="C12" s="124"/>
      <c r="D12" s="23">
        <v>2025</v>
      </c>
      <c r="E12" s="23">
        <v>2026</v>
      </c>
      <c r="F12" s="23">
        <v>2027</v>
      </c>
      <c r="G12" s="37">
        <v>2028</v>
      </c>
      <c r="H12" s="37">
        <v>2029</v>
      </c>
      <c r="I12" s="37">
        <v>2030</v>
      </c>
      <c r="J12" s="37">
        <v>2031</v>
      </c>
      <c r="K12" s="37">
        <v>2032</v>
      </c>
      <c r="L12" s="37">
        <v>2033</v>
      </c>
      <c r="M12" s="37">
        <v>2034</v>
      </c>
      <c r="N12" s="124"/>
      <c r="O12" s="37">
        <v>2025</v>
      </c>
      <c r="P12" s="37">
        <v>2026</v>
      </c>
      <c r="Q12" s="37">
        <v>2027</v>
      </c>
      <c r="R12" s="37">
        <v>2028</v>
      </c>
      <c r="S12" s="37">
        <v>2029</v>
      </c>
      <c r="T12" s="37">
        <v>2030</v>
      </c>
      <c r="U12" s="37">
        <v>2031</v>
      </c>
      <c r="V12" s="37">
        <v>2032</v>
      </c>
      <c r="W12" s="37">
        <v>2033</v>
      </c>
      <c r="X12" s="37">
        <v>2034</v>
      </c>
      <c r="Y12" s="124"/>
      <c r="Z12" s="31">
        <v>2025</v>
      </c>
      <c r="AA12" s="31">
        <v>2026</v>
      </c>
      <c r="AB12" s="31">
        <v>2027</v>
      </c>
      <c r="AC12" s="37">
        <v>2028</v>
      </c>
      <c r="AD12" s="37">
        <v>2029</v>
      </c>
      <c r="AE12" s="37">
        <v>2030</v>
      </c>
      <c r="AF12" s="37">
        <v>2031</v>
      </c>
      <c r="AG12" s="37">
        <v>2032</v>
      </c>
      <c r="AH12" s="37">
        <v>2033</v>
      </c>
      <c r="AI12" s="37">
        <v>2034</v>
      </c>
      <c r="AJ12" s="124"/>
      <c r="AK12" s="31">
        <v>2025</v>
      </c>
      <c r="AL12" s="31">
        <v>2026</v>
      </c>
      <c r="AM12" s="31">
        <v>2027</v>
      </c>
      <c r="AN12" s="37">
        <v>2028</v>
      </c>
      <c r="AO12" s="37">
        <v>2029</v>
      </c>
      <c r="AP12" s="37">
        <v>2030</v>
      </c>
      <c r="AQ12" s="37">
        <v>2031</v>
      </c>
      <c r="AR12" s="37">
        <v>2032</v>
      </c>
      <c r="AS12" s="37">
        <v>2033</v>
      </c>
      <c r="AT12" s="37">
        <v>2034</v>
      </c>
      <c r="AU12" s="124"/>
      <c r="AV12" s="31">
        <v>2025</v>
      </c>
      <c r="AW12" s="31">
        <v>2026</v>
      </c>
      <c r="AX12" s="37">
        <v>2027</v>
      </c>
      <c r="AY12" s="37">
        <v>2028</v>
      </c>
      <c r="AZ12" s="37">
        <v>2029</v>
      </c>
      <c r="BA12" s="37">
        <v>2030</v>
      </c>
      <c r="BB12" s="37">
        <v>2031</v>
      </c>
      <c r="BC12" s="37">
        <v>2032</v>
      </c>
      <c r="BD12" s="37">
        <v>2033</v>
      </c>
      <c r="BE12" s="48">
        <v>2034</v>
      </c>
    </row>
    <row r="13" spans="1:57" ht="15.75" x14ac:dyDescent="0.25">
      <c r="A13" s="23">
        <v>1</v>
      </c>
      <c r="B13" s="23">
        <v>2</v>
      </c>
      <c r="C13" s="23">
        <v>3</v>
      </c>
      <c r="D13" s="56">
        <v>4</v>
      </c>
      <c r="E13" s="56">
        <v>5</v>
      </c>
      <c r="F13" s="56">
        <v>6</v>
      </c>
      <c r="G13" s="56">
        <v>7</v>
      </c>
      <c r="H13" s="56">
        <v>8</v>
      </c>
      <c r="I13" s="56">
        <v>9</v>
      </c>
      <c r="J13" s="56">
        <v>10</v>
      </c>
      <c r="K13" s="56">
        <v>11</v>
      </c>
      <c r="L13" s="56">
        <v>12</v>
      </c>
      <c r="M13" s="56">
        <v>13</v>
      </c>
      <c r="N13" s="56">
        <v>14</v>
      </c>
      <c r="O13" s="56">
        <v>15</v>
      </c>
      <c r="P13" s="56">
        <v>16</v>
      </c>
      <c r="Q13" s="56">
        <v>17</v>
      </c>
      <c r="R13" s="56">
        <v>18</v>
      </c>
      <c r="S13" s="56">
        <v>19</v>
      </c>
      <c r="T13" s="56">
        <v>20</v>
      </c>
      <c r="U13" s="56">
        <v>21</v>
      </c>
      <c r="V13" s="56">
        <v>22</v>
      </c>
      <c r="W13" s="56">
        <v>23</v>
      </c>
      <c r="X13" s="56">
        <v>24</v>
      </c>
      <c r="Y13" s="56">
        <v>25</v>
      </c>
      <c r="Z13" s="56">
        <v>26</v>
      </c>
      <c r="AA13" s="56">
        <v>27</v>
      </c>
      <c r="AB13" s="56">
        <v>28</v>
      </c>
      <c r="AC13" s="56">
        <v>29</v>
      </c>
      <c r="AD13" s="56">
        <v>30</v>
      </c>
      <c r="AE13" s="56">
        <v>31</v>
      </c>
      <c r="AF13" s="56">
        <v>32</v>
      </c>
      <c r="AG13" s="56">
        <v>33</v>
      </c>
      <c r="AH13" s="56">
        <v>34</v>
      </c>
      <c r="AI13" s="56">
        <v>35</v>
      </c>
      <c r="AJ13" s="56">
        <v>36</v>
      </c>
      <c r="AK13" s="56">
        <v>37</v>
      </c>
      <c r="AL13" s="56">
        <v>38</v>
      </c>
      <c r="AM13" s="56">
        <v>39</v>
      </c>
      <c r="AN13" s="56">
        <v>40</v>
      </c>
      <c r="AO13" s="56">
        <v>41</v>
      </c>
      <c r="AP13" s="56">
        <v>42</v>
      </c>
      <c r="AQ13" s="56">
        <v>43</v>
      </c>
      <c r="AR13" s="56">
        <v>44</v>
      </c>
      <c r="AS13" s="56">
        <v>45</v>
      </c>
      <c r="AT13" s="56">
        <v>46</v>
      </c>
      <c r="AU13" s="56">
        <v>47</v>
      </c>
      <c r="AV13" s="56">
        <v>48</v>
      </c>
      <c r="AW13" s="56">
        <v>49</v>
      </c>
      <c r="AX13" s="56">
        <v>50</v>
      </c>
      <c r="AY13" s="56">
        <v>51</v>
      </c>
      <c r="AZ13" s="56">
        <v>52</v>
      </c>
      <c r="BA13" s="56">
        <v>53</v>
      </c>
      <c r="BB13" s="56">
        <v>54</v>
      </c>
      <c r="BC13" s="56">
        <v>55</v>
      </c>
      <c r="BD13" s="56">
        <v>56</v>
      </c>
      <c r="BE13" s="56">
        <v>57</v>
      </c>
    </row>
    <row r="14" spans="1:57" ht="47.25" x14ac:dyDescent="0.25">
      <c r="A14" s="56">
        <v>1</v>
      </c>
      <c r="B14" s="36" t="s">
        <v>194</v>
      </c>
      <c r="C14" s="56">
        <v>0</v>
      </c>
      <c r="D14" s="56">
        <v>0</v>
      </c>
      <c r="E14" s="56">
        <v>0</v>
      </c>
      <c r="F14" s="56">
        <v>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6">
        <v>0</v>
      </c>
      <c r="R14" s="56">
        <v>0</v>
      </c>
      <c r="S14" s="56">
        <v>0</v>
      </c>
      <c r="T14" s="56">
        <v>0</v>
      </c>
      <c r="U14" s="56">
        <v>0</v>
      </c>
      <c r="V14" s="56">
        <v>0</v>
      </c>
      <c r="W14" s="56">
        <v>0</v>
      </c>
      <c r="X14" s="56">
        <v>0</v>
      </c>
      <c r="Y14" s="56">
        <v>191.73</v>
      </c>
      <c r="Z14" s="56">
        <v>191.73</v>
      </c>
      <c r="AA14" s="56">
        <v>159.34</v>
      </c>
      <c r="AB14" s="56">
        <v>159.34</v>
      </c>
      <c r="AC14" s="56">
        <v>159.34</v>
      </c>
      <c r="AD14" s="56">
        <v>159.34</v>
      </c>
      <c r="AE14" s="41">
        <v>159.34</v>
      </c>
      <c r="AF14" s="41">
        <v>159.34</v>
      </c>
      <c r="AG14" s="41">
        <v>159.34</v>
      </c>
      <c r="AH14" s="41">
        <v>159.34</v>
      </c>
      <c r="AI14" s="41">
        <v>159.34</v>
      </c>
      <c r="AJ14" s="42" t="s">
        <v>153</v>
      </c>
      <c r="AK14" s="42" t="s">
        <v>153</v>
      </c>
      <c r="AL14" s="42" t="s">
        <v>153</v>
      </c>
      <c r="AM14" s="42" t="s">
        <v>153</v>
      </c>
      <c r="AN14" s="42" t="s">
        <v>153</v>
      </c>
      <c r="AO14" s="42" t="s">
        <v>153</v>
      </c>
      <c r="AP14" s="40" t="s">
        <v>153</v>
      </c>
      <c r="AQ14" s="40" t="s">
        <v>153</v>
      </c>
      <c r="AR14" s="40" t="s">
        <v>153</v>
      </c>
      <c r="AS14" s="40" t="s">
        <v>153</v>
      </c>
      <c r="AT14" s="40" t="s">
        <v>153</v>
      </c>
      <c r="AU14" s="40" t="s">
        <v>153</v>
      </c>
      <c r="AV14" s="40" t="s">
        <v>153</v>
      </c>
      <c r="AW14" s="40" t="s">
        <v>153</v>
      </c>
      <c r="AX14" s="40" t="s">
        <v>153</v>
      </c>
      <c r="AY14" s="40" t="s">
        <v>153</v>
      </c>
      <c r="AZ14" s="40" t="s">
        <v>153</v>
      </c>
      <c r="BA14" s="40" t="s">
        <v>153</v>
      </c>
      <c r="BB14" s="40" t="s">
        <v>153</v>
      </c>
      <c r="BC14" s="40" t="s">
        <v>153</v>
      </c>
      <c r="BD14" s="40" t="s">
        <v>153</v>
      </c>
      <c r="BE14" s="40" t="s">
        <v>153</v>
      </c>
    </row>
    <row r="15" spans="1:57" ht="63.2" customHeight="1" x14ac:dyDescent="0.25">
      <c r="A15" s="56">
        <v>2</v>
      </c>
      <c r="B15" s="36" t="s">
        <v>193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6">
        <v>0</v>
      </c>
      <c r="R15" s="56">
        <v>0</v>
      </c>
      <c r="S15" s="56">
        <v>0</v>
      </c>
      <c r="T15" s="56">
        <v>0</v>
      </c>
      <c r="U15" s="56">
        <v>0</v>
      </c>
      <c r="V15" s="56">
        <v>0</v>
      </c>
      <c r="W15" s="56">
        <v>0</v>
      </c>
      <c r="X15" s="56">
        <v>0</v>
      </c>
      <c r="Y15" s="56">
        <v>160.75</v>
      </c>
      <c r="Z15" s="56">
        <v>160.75</v>
      </c>
      <c r="AA15" s="56">
        <v>158.5</v>
      </c>
      <c r="AB15" s="56">
        <v>158.5</v>
      </c>
      <c r="AC15" s="56">
        <v>158.5</v>
      </c>
      <c r="AD15" s="56">
        <v>158.5</v>
      </c>
      <c r="AE15" s="41">
        <v>158.5</v>
      </c>
      <c r="AF15" s="41">
        <v>158.5</v>
      </c>
      <c r="AG15" s="41">
        <v>158.5</v>
      </c>
      <c r="AH15" s="41">
        <v>158.5</v>
      </c>
      <c r="AI15" s="41">
        <v>158.5</v>
      </c>
      <c r="AJ15" s="42" t="s">
        <v>153</v>
      </c>
      <c r="AK15" s="42" t="s">
        <v>153</v>
      </c>
      <c r="AL15" s="42" t="s">
        <v>153</v>
      </c>
      <c r="AM15" s="42" t="s">
        <v>153</v>
      </c>
      <c r="AN15" s="42" t="s">
        <v>153</v>
      </c>
      <c r="AO15" s="42" t="s">
        <v>153</v>
      </c>
      <c r="AP15" s="40" t="s">
        <v>153</v>
      </c>
      <c r="AQ15" s="40" t="s">
        <v>153</v>
      </c>
      <c r="AR15" s="40" t="s">
        <v>153</v>
      </c>
      <c r="AS15" s="40" t="s">
        <v>153</v>
      </c>
      <c r="AT15" s="40" t="s">
        <v>153</v>
      </c>
      <c r="AU15" s="40" t="s">
        <v>153</v>
      </c>
      <c r="AV15" s="40" t="s">
        <v>153</v>
      </c>
      <c r="AW15" s="40" t="s">
        <v>153</v>
      </c>
      <c r="AX15" s="40" t="s">
        <v>153</v>
      </c>
      <c r="AY15" s="40" t="s">
        <v>153</v>
      </c>
      <c r="AZ15" s="40" t="s">
        <v>153</v>
      </c>
      <c r="BA15" s="40" t="s">
        <v>153</v>
      </c>
      <c r="BB15" s="40" t="s">
        <v>153</v>
      </c>
      <c r="BC15" s="40" t="s">
        <v>153</v>
      </c>
      <c r="BD15" s="40" t="s">
        <v>153</v>
      </c>
      <c r="BE15" s="40" t="s">
        <v>153</v>
      </c>
    </row>
    <row r="16" spans="1:57" ht="16.5" x14ac:dyDescent="0.3">
      <c r="A16" s="2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</row>
  </sheetData>
  <mergeCells count="24">
    <mergeCell ref="C11:C12"/>
    <mergeCell ref="D11:M11"/>
    <mergeCell ref="AV11:BE11"/>
    <mergeCell ref="AK11:AT11"/>
    <mergeCell ref="A3:AI3"/>
    <mergeCell ref="A4:AI4"/>
    <mergeCell ref="A5:AI5"/>
    <mergeCell ref="AU10:BE10"/>
    <mergeCell ref="AU11:AU12"/>
    <mergeCell ref="AJ11:AJ12"/>
    <mergeCell ref="I6:O6"/>
    <mergeCell ref="I7:O7"/>
    <mergeCell ref="A9:A12"/>
    <mergeCell ref="B9:B12"/>
    <mergeCell ref="Y9:BE9"/>
    <mergeCell ref="C10:M10"/>
    <mergeCell ref="N10:X10"/>
    <mergeCell ref="C9:X9"/>
    <mergeCell ref="Y10:AI10"/>
    <mergeCell ref="AJ10:AT10"/>
    <mergeCell ref="Z11:AI11"/>
    <mergeCell ref="O11:X11"/>
    <mergeCell ref="N11:N12"/>
    <mergeCell ref="Y11:Y12"/>
  </mergeCells>
  <pageMargins left="0.51181102362204722" right="0.31496062992125984" top="0.74803149606299213" bottom="0.74803149606299213" header="0.31496062992125984" footer="0.31496062992125984"/>
  <pageSetup paperSize="9" scale="51" firstPageNumber="6" fitToWidth="0" orientation="landscape" useFirstPageNumber="1" r:id="rId1"/>
  <headerFooter>
    <oddHeader>&amp;C&amp;"Times New Roman,обычный"&amp;P</oddHeader>
  </headerFooter>
  <colBreaks count="1" manualBreakCount="1">
    <brk id="3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view="pageBreakPreview" zoomScaleNormal="100" zoomScaleSheetLayoutView="100" workbookViewId="0"/>
  </sheetViews>
  <sheetFormatPr defaultRowHeight="15" x14ac:dyDescent="0.25"/>
  <cols>
    <col min="1" max="1" width="6" style="19" customWidth="1"/>
    <col min="2" max="2" width="60.85546875" customWidth="1"/>
    <col min="3" max="4" width="14.7109375" customWidth="1"/>
    <col min="5" max="5" width="12" style="4" customWidth="1"/>
    <col min="6" max="6" width="11.28515625" style="4" customWidth="1"/>
    <col min="7" max="15" width="10.7109375" style="4" customWidth="1"/>
    <col min="16" max="16" width="16.85546875" customWidth="1"/>
  </cols>
  <sheetData>
    <row r="1" spans="1:16" ht="15.75" x14ac:dyDescent="0.25">
      <c r="P1" s="1" t="s">
        <v>198</v>
      </c>
    </row>
    <row r="2" spans="1:16" ht="18.75" x14ac:dyDescent="0.25">
      <c r="A2" s="77" t="s">
        <v>91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6" ht="17.25" customHeight="1" x14ac:dyDescent="0.25">
      <c r="A3" s="65"/>
      <c r="B3" s="65"/>
      <c r="C3" s="113" t="s">
        <v>150</v>
      </c>
      <c r="D3" s="113"/>
      <c r="E3" s="113"/>
      <c r="F3" s="113"/>
      <c r="G3" s="65" t="s">
        <v>204</v>
      </c>
      <c r="H3" s="65"/>
      <c r="I3" s="65"/>
      <c r="J3" s="65"/>
      <c r="K3" s="65"/>
      <c r="L3" s="65"/>
      <c r="M3" s="65"/>
      <c r="N3" s="65"/>
      <c r="O3" s="65"/>
    </row>
    <row r="4" spans="1:16" ht="15.75" x14ac:dyDescent="0.25">
      <c r="A4" s="69"/>
      <c r="B4" s="69"/>
      <c r="C4" s="128" t="s">
        <v>5</v>
      </c>
      <c r="D4" s="128"/>
      <c r="E4" s="128"/>
      <c r="F4" s="128"/>
      <c r="G4" s="69"/>
      <c r="H4" s="69"/>
      <c r="I4" s="69"/>
      <c r="J4" s="69"/>
      <c r="K4" s="69"/>
      <c r="L4" s="69"/>
      <c r="M4" s="69"/>
      <c r="N4" s="69"/>
      <c r="O4" s="69"/>
    </row>
    <row r="5" spans="1:16" ht="15.75" x14ac:dyDescent="0.25">
      <c r="A5" s="20"/>
    </row>
    <row r="6" spans="1:16" ht="18" customHeight="1" x14ac:dyDescent="0.25">
      <c r="A6" s="138" t="s">
        <v>179</v>
      </c>
      <c r="B6" s="124" t="s">
        <v>92</v>
      </c>
      <c r="C6" s="124" t="s">
        <v>93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 t="s">
        <v>199</v>
      </c>
    </row>
    <row r="7" spans="1:16" ht="129" customHeight="1" x14ac:dyDescent="0.25">
      <c r="A7" s="138"/>
      <c r="B7" s="124"/>
      <c r="C7" s="124" t="s">
        <v>94</v>
      </c>
      <c r="D7" s="124"/>
      <c r="E7" s="124" t="s">
        <v>95</v>
      </c>
      <c r="F7" s="132" t="s">
        <v>96</v>
      </c>
      <c r="G7" s="133"/>
      <c r="H7" s="133"/>
      <c r="I7" s="133"/>
      <c r="J7" s="133"/>
      <c r="K7" s="133"/>
      <c r="L7" s="133"/>
      <c r="M7" s="133"/>
      <c r="N7" s="133"/>
      <c r="O7" s="134"/>
      <c r="P7" s="124"/>
    </row>
    <row r="8" spans="1:16" ht="3" customHeight="1" x14ac:dyDescent="0.25">
      <c r="A8" s="138"/>
      <c r="B8" s="124"/>
      <c r="C8" s="139" t="s">
        <v>207</v>
      </c>
      <c r="D8" s="139" t="s">
        <v>208</v>
      </c>
      <c r="E8" s="124"/>
      <c r="F8" s="135"/>
      <c r="G8" s="136"/>
      <c r="H8" s="136"/>
      <c r="I8" s="136"/>
      <c r="J8" s="136"/>
      <c r="K8" s="136"/>
      <c r="L8" s="136"/>
      <c r="M8" s="136"/>
      <c r="N8" s="136"/>
      <c r="O8" s="137"/>
      <c r="P8" s="124"/>
    </row>
    <row r="9" spans="1:16" ht="49.5" customHeight="1" x14ac:dyDescent="0.25">
      <c r="A9" s="138"/>
      <c r="B9" s="124"/>
      <c r="C9" s="140"/>
      <c r="D9" s="140"/>
      <c r="E9" s="124"/>
      <c r="F9" s="56">
        <v>2025</v>
      </c>
      <c r="G9" s="56">
        <v>2026</v>
      </c>
      <c r="H9" s="56">
        <v>2027</v>
      </c>
      <c r="I9" s="56">
        <v>2028</v>
      </c>
      <c r="J9" s="56">
        <v>2029</v>
      </c>
      <c r="K9" s="56">
        <v>2030</v>
      </c>
      <c r="L9" s="56">
        <v>2031</v>
      </c>
      <c r="M9" s="56">
        <v>2032</v>
      </c>
      <c r="N9" s="56">
        <v>2033</v>
      </c>
      <c r="O9" s="56">
        <v>2034</v>
      </c>
      <c r="P9" s="124"/>
    </row>
    <row r="10" spans="1:16" ht="15.75" x14ac:dyDescent="0.25">
      <c r="A10" s="24">
        <v>1</v>
      </c>
      <c r="B10" s="23">
        <v>2</v>
      </c>
      <c r="C10" s="23">
        <v>3</v>
      </c>
      <c r="D10" s="23">
        <v>4</v>
      </c>
      <c r="E10" s="56">
        <v>5</v>
      </c>
      <c r="F10" s="56">
        <v>6</v>
      </c>
      <c r="G10" s="56">
        <v>7</v>
      </c>
      <c r="H10" s="56">
        <v>8</v>
      </c>
      <c r="I10" s="56">
        <v>9</v>
      </c>
      <c r="J10" s="56">
        <v>10</v>
      </c>
      <c r="K10" s="56">
        <v>11</v>
      </c>
      <c r="L10" s="56">
        <v>12</v>
      </c>
      <c r="M10" s="56">
        <v>13</v>
      </c>
      <c r="N10" s="56">
        <v>14</v>
      </c>
      <c r="O10" s="56">
        <v>15</v>
      </c>
      <c r="P10" s="56">
        <v>16</v>
      </c>
    </row>
    <row r="11" spans="1:16" ht="18.75" customHeight="1" x14ac:dyDescent="0.25">
      <c r="A11" s="24" t="s">
        <v>211</v>
      </c>
      <c r="B11" s="25" t="s">
        <v>97</v>
      </c>
      <c r="C11" s="62">
        <f>E11</f>
        <v>108919.67000000003</v>
      </c>
      <c r="D11" s="56" t="s">
        <v>186</v>
      </c>
      <c r="E11" s="62">
        <f>SUM(F11:O11)</f>
        <v>108919.67000000003</v>
      </c>
      <c r="F11" s="62">
        <f>G11</f>
        <v>10891.967000000001</v>
      </c>
      <c r="G11" s="62">
        <f>'№ 2-ИП ТС'!W21</f>
        <v>10891.967000000001</v>
      </c>
      <c r="H11" s="62">
        <f>'№ 2-ИП ТС'!X21</f>
        <v>10891.967000000001</v>
      </c>
      <c r="I11" s="62">
        <f>'№ 2-ИП ТС'!Y21</f>
        <v>10891.967000000001</v>
      </c>
      <c r="J11" s="62">
        <f>'№ 2-ИП ТС'!Z21</f>
        <v>10891.967000000001</v>
      </c>
      <c r="K11" s="62">
        <f>'№ 2-ИП ТС'!AA21</f>
        <v>10891.967000000001</v>
      </c>
      <c r="L11" s="62">
        <f>'№ 2-ИП ТС'!AB21</f>
        <v>10891.967000000001</v>
      </c>
      <c r="M11" s="62">
        <f>'№ 2-ИП ТС'!AC21</f>
        <v>10891.967000000001</v>
      </c>
      <c r="N11" s="62">
        <f>'№ 2-ИП ТС'!AD21</f>
        <v>10891.967000000001</v>
      </c>
      <c r="O11" s="62">
        <f>'№ 2-ИП ТС'!AE21</f>
        <v>10891.967000000001</v>
      </c>
      <c r="P11" s="47" t="s">
        <v>200</v>
      </c>
    </row>
    <row r="12" spans="1:16" ht="31.7" customHeight="1" x14ac:dyDescent="0.25">
      <c r="A12" s="24" t="s">
        <v>115</v>
      </c>
      <c r="B12" s="25" t="s">
        <v>98</v>
      </c>
      <c r="C12" s="60" t="s">
        <v>186</v>
      </c>
      <c r="D12" s="56" t="s">
        <v>186</v>
      </c>
      <c r="E12" s="62">
        <f>SUM(F12:O12)</f>
        <v>0</v>
      </c>
      <c r="F12" s="62" t="s">
        <v>186</v>
      </c>
      <c r="G12" s="62" t="s">
        <v>186</v>
      </c>
      <c r="H12" s="62" t="s">
        <v>186</v>
      </c>
      <c r="I12" s="62" t="s">
        <v>186</v>
      </c>
      <c r="J12" s="62" t="s">
        <v>186</v>
      </c>
      <c r="K12" s="62" t="s">
        <v>186</v>
      </c>
      <c r="L12" s="62" t="s">
        <v>186</v>
      </c>
      <c r="M12" s="62" t="s">
        <v>186</v>
      </c>
      <c r="N12" s="62" t="s">
        <v>186</v>
      </c>
      <c r="O12" s="62" t="s">
        <v>186</v>
      </c>
      <c r="P12" s="62" t="s">
        <v>186</v>
      </c>
    </row>
    <row r="13" spans="1:16" ht="47.25" customHeight="1" x14ac:dyDescent="0.25">
      <c r="A13" s="24" t="s">
        <v>116</v>
      </c>
      <c r="B13" s="25" t="s">
        <v>99</v>
      </c>
      <c r="C13" s="62">
        <f>E13</f>
        <v>108919.67000000003</v>
      </c>
      <c r="D13" s="56" t="s">
        <v>186</v>
      </c>
      <c r="E13" s="62">
        <f>SUM(F13:O13)</f>
        <v>108919.67000000003</v>
      </c>
      <c r="F13" s="62">
        <f>F11</f>
        <v>10891.967000000001</v>
      </c>
      <c r="G13" s="62">
        <f t="shared" ref="G13:O13" si="0">G11</f>
        <v>10891.967000000001</v>
      </c>
      <c r="H13" s="62">
        <f t="shared" si="0"/>
        <v>10891.967000000001</v>
      </c>
      <c r="I13" s="62">
        <f t="shared" si="0"/>
        <v>10891.967000000001</v>
      </c>
      <c r="J13" s="62">
        <f t="shared" si="0"/>
        <v>10891.967000000001</v>
      </c>
      <c r="K13" s="62">
        <f t="shared" si="0"/>
        <v>10891.967000000001</v>
      </c>
      <c r="L13" s="62">
        <f t="shared" si="0"/>
        <v>10891.967000000001</v>
      </c>
      <c r="M13" s="62">
        <f t="shared" si="0"/>
        <v>10891.967000000001</v>
      </c>
      <c r="N13" s="62">
        <f t="shared" si="0"/>
        <v>10891.967000000001</v>
      </c>
      <c r="O13" s="62">
        <f t="shared" si="0"/>
        <v>10891.967000000001</v>
      </c>
      <c r="P13" s="47" t="s">
        <v>200</v>
      </c>
    </row>
    <row r="14" spans="1:16" ht="18" customHeight="1" x14ac:dyDescent="0.25">
      <c r="A14" s="24" t="s">
        <v>117</v>
      </c>
      <c r="B14" s="25" t="s">
        <v>100</v>
      </c>
      <c r="C14" s="60" t="s">
        <v>186</v>
      </c>
      <c r="D14" s="56" t="s">
        <v>186</v>
      </c>
      <c r="E14" s="56" t="s">
        <v>186</v>
      </c>
      <c r="F14" s="56" t="s">
        <v>186</v>
      </c>
      <c r="G14" s="56" t="s">
        <v>186</v>
      </c>
      <c r="H14" s="56" t="s">
        <v>186</v>
      </c>
      <c r="I14" s="56" t="s">
        <v>186</v>
      </c>
      <c r="J14" s="56" t="s">
        <v>186</v>
      </c>
      <c r="K14" s="56" t="s">
        <v>186</v>
      </c>
      <c r="L14" s="56" t="s">
        <v>186</v>
      </c>
      <c r="M14" s="56" t="s">
        <v>186</v>
      </c>
      <c r="N14" s="56" t="s">
        <v>186</v>
      </c>
      <c r="O14" s="56" t="s">
        <v>186</v>
      </c>
      <c r="P14" s="56" t="s">
        <v>186</v>
      </c>
    </row>
    <row r="15" spans="1:16" ht="35.1" customHeight="1" x14ac:dyDescent="0.25">
      <c r="A15" s="24" t="s">
        <v>111</v>
      </c>
      <c r="B15" s="25" t="s">
        <v>101</v>
      </c>
      <c r="C15" s="60" t="s">
        <v>186</v>
      </c>
      <c r="D15" s="56" t="s">
        <v>186</v>
      </c>
      <c r="E15" s="56" t="s">
        <v>186</v>
      </c>
      <c r="F15" s="56" t="s">
        <v>186</v>
      </c>
      <c r="G15" s="56" t="s">
        <v>186</v>
      </c>
      <c r="H15" s="56" t="s">
        <v>186</v>
      </c>
      <c r="I15" s="56" t="s">
        <v>186</v>
      </c>
      <c r="J15" s="56" t="s">
        <v>186</v>
      </c>
      <c r="K15" s="56" t="s">
        <v>186</v>
      </c>
      <c r="L15" s="56" t="s">
        <v>186</v>
      </c>
      <c r="M15" s="56" t="s">
        <v>186</v>
      </c>
      <c r="N15" s="56" t="s">
        <v>186</v>
      </c>
      <c r="O15" s="56" t="s">
        <v>186</v>
      </c>
      <c r="P15" s="56" t="s">
        <v>186</v>
      </c>
    </row>
    <row r="16" spans="1:16" ht="82.5" customHeight="1" x14ac:dyDescent="0.25">
      <c r="A16" s="24" t="s">
        <v>112</v>
      </c>
      <c r="B16" s="25" t="s">
        <v>201</v>
      </c>
      <c r="C16" s="60" t="s">
        <v>186</v>
      </c>
      <c r="D16" s="56" t="s">
        <v>186</v>
      </c>
      <c r="E16" s="56" t="s">
        <v>186</v>
      </c>
      <c r="F16" s="56" t="s">
        <v>186</v>
      </c>
      <c r="G16" s="56" t="s">
        <v>186</v>
      </c>
      <c r="H16" s="56" t="s">
        <v>186</v>
      </c>
      <c r="I16" s="56" t="s">
        <v>186</v>
      </c>
      <c r="J16" s="56" t="s">
        <v>186</v>
      </c>
      <c r="K16" s="56" t="s">
        <v>186</v>
      </c>
      <c r="L16" s="56" t="s">
        <v>186</v>
      </c>
      <c r="M16" s="56" t="s">
        <v>186</v>
      </c>
      <c r="N16" s="56" t="s">
        <v>186</v>
      </c>
      <c r="O16" s="56" t="s">
        <v>186</v>
      </c>
      <c r="P16" s="56" t="s">
        <v>186</v>
      </c>
    </row>
    <row r="17" spans="1:16" ht="66" customHeight="1" x14ac:dyDescent="0.25">
      <c r="A17" s="24" t="s">
        <v>118</v>
      </c>
      <c r="B17" s="25" t="s">
        <v>102</v>
      </c>
      <c r="C17" s="60" t="s">
        <v>186</v>
      </c>
      <c r="D17" s="56" t="s">
        <v>186</v>
      </c>
      <c r="E17" s="56" t="s">
        <v>186</v>
      </c>
      <c r="F17" s="56" t="s">
        <v>186</v>
      </c>
      <c r="G17" s="56" t="s">
        <v>186</v>
      </c>
      <c r="H17" s="56" t="s">
        <v>186</v>
      </c>
      <c r="I17" s="56" t="s">
        <v>186</v>
      </c>
      <c r="J17" s="56" t="s">
        <v>186</v>
      </c>
      <c r="K17" s="56" t="s">
        <v>186</v>
      </c>
      <c r="L17" s="56" t="s">
        <v>186</v>
      </c>
      <c r="M17" s="56" t="s">
        <v>186</v>
      </c>
      <c r="N17" s="56" t="s">
        <v>186</v>
      </c>
      <c r="O17" s="56" t="s">
        <v>186</v>
      </c>
      <c r="P17" s="56" t="s">
        <v>186</v>
      </c>
    </row>
    <row r="18" spans="1:16" ht="33.75" customHeight="1" x14ac:dyDescent="0.25">
      <c r="A18" s="24" t="s">
        <v>119</v>
      </c>
      <c r="B18" s="25" t="s">
        <v>103</v>
      </c>
      <c r="C18" s="60" t="s">
        <v>186</v>
      </c>
      <c r="D18" s="56" t="s">
        <v>186</v>
      </c>
      <c r="E18" s="56" t="s">
        <v>186</v>
      </c>
      <c r="F18" s="56" t="s">
        <v>186</v>
      </c>
      <c r="G18" s="56" t="s">
        <v>186</v>
      </c>
      <c r="H18" s="56" t="s">
        <v>186</v>
      </c>
      <c r="I18" s="56" t="s">
        <v>186</v>
      </c>
      <c r="J18" s="56" t="s">
        <v>186</v>
      </c>
      <c r="K18" s="56" t="s">
        <v>186</v>
      </c>
      <c r="L18" s="56" t="s">
        <v>186</v>
      </c>
      <c r="M18" s="56" t="s">
        <v>186</v>
      </c>
      <c r="N18" s="56" t="s">
        <v>186</v>
      </c>
      <c r="O18" s="56" t="s">
        <v>186</v>
      </c>
      <c r="P18" s="56" t="s">
        <v>186</v>
      </c>
    </row>
    <row r="19" spans="1:16" ht="36.4" customHeight="1" x14ac:dyDescent="0.25">
      <c r="A19" s="24" t="s">
        <v>212</v>
      </c>
      <c r="B19" s="25" t="s">
        <v>104</v>
      </c>
      <c r="C19" s="60" t="s">
        <v>186</v>
      </c>
      <c r="D19" s="56" t="s">
        <v>186</v>
      </c>
      <c r="E19" s="56" t="s">
        <v>186</v>
      </c>
      <c r="F19" s="56" t="s">
        <v>186</v>
      </c>
      <c r="G19" s="56" t="s">
        <v>186</v>
      </c>
      <c r="H19" s="56" t="s">
        <v>186</v>
      </c>
      <c r="I19" s="56" t="s">
        <v>186</v>
      </c>
      <c r="J19" s="56" t="s">
        <v>186</v>
      </c>
      <c r="K19" s="56" t="s">
        <v>186</v>
      </c>
      <c r="L19" s="56" t="s">
        <v>186</v>
      </c>
      <c r="M19" s="56" t="s">
        <v>186</v>
      </c>
      <c r="N19" s="56" t="s">
        <v>186</v>
      </c>
      <c r="O19" s="56" t="s">
        <v>186</v>
      </c>
      <c r="P19" s="56" t="s">
        <v>186</v>
      </c>
    </row>
    <row r="20" spans="1:16" ht="18.75" customHeight="1" x14ac:dyDescent="0.25">
      <c r="A20" s="24" t="s">
        <v>213</v>
      </c>
      <c r="B20" s="25" t="s">
        <v>105</v>
      </c>
      <c r="C20" s="60" t="s">
        <v>186</v>
      </c>
      <c r="D20" s="56" t="s">
        <v>186</v>
      </c>
      <c r="E20" s="56" t="s">
        <v>186</v>
      </c>
      <c r="F20" s="56" t="s">
        <v>186</v>
      </c>
      <c r="G20" s="56" t="s">
        <v>186</v>
      </c>
      <c r="H20" s="56" t="s">
        <v>186</v>
      </c>
      <c r="I20" s="56" t="s">
        <v>186</v>
      </c>
      <c r="J20" s="56" t="s">
        <v>186</v>
      </c>
      <c r="K20" s="56" t="s">
        <v>186</v>
      </c>
      <c r="L20" s="56" t="s">
        <v>186</v>
      </c>
      <c r="M20" s="56" t="s">
        <v>186</v>
      </c>
      <c r="N20" s="56" t="s">
        <v>186</v>
      </c>
      <c r="O20" s="56" t="s">
        <v>186</v>
      </c>
      <c r="P20" s="56" t="s">
        <v>186</v>
      </c>
    </row>
    <row r="21" spans="1:16" ht="18.75" customHeight="1" x14ac:dyDescent="0.25">
      <c r="A21" s="24" t="s">
        <v>120</v>
      </c>
      <c r="B21" s="25" t="s">
        <v>106</v>
      </c>
      <c r="C21" s="60" t="s">
        <v>186</v>
      </c>
      <c r="D21" s="56" t="s">
        <v>186</v>
      </c>
      <c r="E21" s="56" t="s">
        <v>186</v>
      </c>
      <c r="F21" s="56" t="s">
        <v>186</v>
      </c>
      <c r="G21" s="56" t="s">
        <v>186</v>
      </c>
      <c r="H21" s="56" t="s">
        <v>186</v>
      </c>
      <c r="I21" s="56" t="s">
        <v>186</v>
      </c>
      <c r="J21" s="56" t="s">
        <v>186</v>
      </c>
      <c r="K21" s="56" t="s">
        <v>186</v>
      </c>
      <c r="L21" s="56" t="s">
        <v>186</v>
      </c>
      <c r="M21" s="56" t="s">
        <v>186</v>
      </c>
      <c r="N21" s="56" t="s">
        <v>186</v>
      </c>
      <c r="O21" s="56" t="s">
        <v>186</v>
      </c>
      <c r="P21" s="56" t="s">
        <v>186</v>
      </c>
    </row>
    <row r="22" spans="1:16" ht="18" customHeight="1" x14ac:dyDescent="0.25">
      <c r="A22" s="24" t="s">
        <v>121</v>
      </c>
      <c r="B22" s="25" t="s">
        <v>107</v>
      </c>
      <c r="C22" s="60" t="s">
        <v>186</v>
      </c>
      <c r="D22" s="56" t="s">
        <v>186</v>
      </c>
      <c r="E22" s="56" t="s">
        <v>186</v>
      </c>
      <c r="F22" s="56" t="s">
        <v>186</v>
      </c>
      <c r="G22" s="56" t="s">
        <v>186</v>
      </c>
      <c r="H22" s="56" t="s">
        <v>186</v>
      </c>
      <c r="I22" s="56" t="s">
        <v>186</v>
      </c>
      <c r="J22" s="56" t="s">
        <v>186</v>
      </c>
      <c r="K22" s="56" t="s">
        <v>186</v>
      </c>
      <c r="L22" s="56" t="s">
        <v>186</v>
      </c>
      <c r="M22" s="56" t="s">
        <v>186</v>
      </c>
      <c r="N22" s="56" t="s">
        <v>186</v>
      </c>
      <c r="O22" s="56" t="s">
        <v>186</v>
      </c>
      <c r="P22" s="56" t="s">
        <v>186</v>
      </c>
    </row>
    <row r="23" spans="1:16" ht="18" customHeight="1" x14ac:dyDescent="0.25">
      <c r="A23" s="24" t="s">
        <v>122</v>
      </c>
      <c r="B23" s="25" t="s">
        <v>108</v>
      </c>
      <c r="C23" s="60" t="s">
        <v>186</v>
      </c>
      <c r="D23" s="56" t="s">
        <v>186</v>
      </c>
      <c r="E23" s="56" t="s">
        <v>186</v>
      </c>
      <c r="F23" s="56" t="s">
        <v>186</v>
      </c>
      <c r="G23" s="56" t="s">
        <v>186</v>
      </c>
      <c r="H23" s="56" t="s">
        <v>186</v>
      </c>
      <c r="I23" s="56" t="s">
        <v>186</v>
      </c>
      <c r="J23" s="56" t="s">
        <v>186</v>
      </c>
      <c r="K23" s="56" t="s">
        <v>186</v>
      </c>
      <c r="L23" s="56" t="s">
        <v>186</v>
      </c>
      <c r="M23" s="56" t="s">
        <v>186</v>
      </c>
      <c r="N23" s="56" t="s">
        <v>186</v>
      </c>
      <c r="O23" s="56" t="s">
        <v>186</v>
      </c>
      <c r="P23" s="56" t="s">
        <v>186</v>
      </c>
    </row>
    <row r="24" spans="1:16" ht="96.75" customHeight="1" x14ac:dyDescent="0.25">
      <c r="A24" s="24" t="s">
        <v>214</v>
      </c>
      <c r="B24" s="25" t="s">
        <v>109</v>
      </c>
      <c r="C24" s="62">
        <f>E24</f>
        <v>151667</v>
      </c>
      <c r="D24" s="56" t="s">
        <v>186</v>
      </c>
      <c r="E24" s="62">
        <f>SUM(F24:O24)</f>
        <v>151667</v>
      </c>
      <c r="F24" s="62">
        <f>'№ 2-ИП ТС'!V21-'№ 5-ИП ТС'!F11</f>
        <v>151667</v>
      </c>
      <c r="G24" s="56" t="s">
        <v>186</v>
      </c>
      <c r="H24" s="56" t="s">
        <v>186</v>
      </c>
      <c r="I24" s="56" t="s">
        <v>186</v>
      </c>
      <c r="J24" s="56" t="s">
        <v>186</v>
      </c>
      <c r="K24" s="56" t="s">
        <v>186</v>
      </c>
      <c r="L24" s="56" t="s">
        <v>186</v>
      </c>
      <c r="M24" s="56" t="s">
        <v>186</v>
      </c>
      <c r="N24" s="56" t="s">
        <v>186</v>
      </c>
      <c r="O24" s="56" t="s">
        <v>186</v>
      </c>
      <c r="P24" s="56" t="s">
        <v>186</v>
      </c>
    </row>
    <row r="25" spans="1:16" ht="21" customHeight="1" x14ac:dyDescent="0.25">
      <c r="A25" s="24" t="s">
        <v>215</v>
      </c>
      <c r="B25" s="25" t="s">
        <v>110</v>
      </c>
      <c r="C25" s="60" t="s">
        <v>186</v>
      </c>
      <c r="D25" s="56" t="s">
        <v>186</v>
      </c>
      <c r="E25" s="56" t="s">
        <v>186</v>
      </c>
      <c r="F25" s="56" t="s">
        <v>186</v>
      </c>
      <c r="G25" s="56" t="s">
        <v>186</v>
      </c>
      <c r="H25" s="56" t="s">
        <v>186</v>
      </c>
      <c r="I25" s="56" t="s">
        <v>186</v>
      </c>
      <c r="J25" s="56" t="s">
        <v>186</v>
      </c>
      <c r="K25" s="56" t="s">
        <v>186</v>
      </c>
      <c r="L25" s="56" t="s">
        <v>186</v>
      </c>
      <c r="M25" s="56" t="s">
        <v>186</v>
      </c>
      <c r="N25" s="56" t="s">
        <v>186</v>
      </c>
      <c r="O25" s="56" t="s">
        <v>186</v>
      </c>
      <c r="P25" s="56" t="s">
        <v>186</v>
      </c>
    </row>
    <row r="27" spans="1:16" ht="15.75" x14ac:dyDescent="0.25">
      <c r="A27" s="20"/>
    </row>
    <row r="28" spans="1:16" x14ac:dyDescent="0.25">
      <c r="A28" s="32"/>
      <c r="B28" s="17"/>
      <c r="C28" s="17"/>
      <c r="D28" s="17"/>
    </row>
  </sheetData>
  <mergeCells count="12">
    <mergeCell ref="F7:O8"/>
    <mergeCell ref="A6:A9"/>
    <mergeCell ref="B6:B9"/>
    <mergeCell ref="C6:O6"/>
    <mergeCell ref="A2:P2"/>
    <mergeCell ref="C3:F3"/>
    <mergeCell ref="C4:F4"/>
    <mergeCell ref="P6:P9"/>
    <mergeCell ref="C7:D7"/>
    <mergeCell ref="E7:E9"/>
    <mergeCell ref="C8:C9"/>
    <mergeCell ref="D8:D9"/>
  </mergeCells>
  <pageMargins left="0.70866141732283472" right="0.35433070866141736" top="0.74803149606299213" bottom="0.74803149606299213" header="0.31496062992125984" footer="0.31496062992125984"/>
  <pageSetup paperSize="9" scale="57" firstPageNumber="8" fitToHeight="0" orientation="landscape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№ 1-ИП ТС</vt:lpstr>
      <vt:lpstr>№ 2-ИП ТС</vt:lpstr>
      <vt:lpstr>№ 3-ИП ТС</vt:lpstr>
      <vt:lpstr>№ 4-ИП ТС</vt:lpstr>
      <vt:lpstr>№ 5-ИП ТС</vt:lpstr>
      <vt:lpstr>'№ 1-ИП ТС'!Область_печати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Гришанина</dc:creator>
  <cp:lastModifiedBy>Куриленкова Светлана Евгенье</cp:lastModifiedBy>
  <cp:lastPrinted>2025-03-12T13:07:47Z</cp:lastPrinted>
  <dcterms:created xsi:type="dcterms:W3CDTF">2023-03-15T05:38:57Z</dcterms:created>
  <dcterms:modified xsi:type="dcterms:W3CDTF">2025-03-14T07:01:27Z</dcterms:modified>
</cp:coreProperties>
</file>